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5840"/>
  </bookViews>
  <sheets>
    <sheet name="Rozpočet" sheetId="1" r:id="rId1"/>
    <sheet name="Akce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7" roundtripDataSignature="AMtx7mgekGogh3UevX8e2Q3vo9zcOyu9bw=="/>
    </ext>
  </extLst>
</workbook>
</file>

<file path=xl/calcChain.xml><?xml version="1.0" encoding="utf-8"?>
<calcChain xmlns="http://schemas.openxmlformats.org/spreadsheetml/2006/main">
  <c r="H30" i="1" l="1"/>
  <c r="E30" i="2" l="1"/>
  <c r="E5" i="2"/>
  <c r="E37" i="2"/>
  <c r="H15" i="1"/>
  <c r="J27" i="1"/>
  <c r="E52" i="2"/>
  <c r="E51" i="2" l="1"/>
  <c r="E50" i="2"/>
  <c r="E25" i="2"/>
  <c r="E24" i="2"/>
  <c r="E47" i="2"/>
  <c r="E10" i="2"/>
  <c r="C8" i="2"/>
  <c r="E8" i="2" s="1"/>
  <c r="E62" i="2"/>
  <c r="E61" i="2"/>
  <c r="D60" i="2"/>
  <c r="E60" i="2" s="1"/>
  <c r="D59" i="2"/>
  <c r="D58" i="2"/>
  <c r="D57" i="2"/>
  <c r="E57" i="2" s="1"/>
  <c r="E56" i="2"/>
  <c r="E49" i="2"/>
  <c r="E48" i="2"/>
  <c r="E46" i="2"/>
  <c r="E45" i="2"/>
  <c r="E44" i="2"/>
  <c r="E43" i="2"/>
  <c r="E42" i="2"/>
  <c r="E41" i="2"/>
  <c r="E40" i="2"/>
  <c r="D39" i="2"/>
  <c r="E39" i="2" s="1"/>
  <c r="E38" i="2"/>
  <c r="E36" i="2"/>
  <c r="E35" i="2"/>
  <c r="E34" i="2"/>
  <c r="D33" i="2"/>
  <c r="E33" i="2" s="1"/>
  <c r="F32" i="2"/>
  <c r="E32" i="2" s="1"/>
  <c r="E23" i="2"/>
  <c r="E22" i="2"/>
  <c r="E21" i="2"/>
  <c r="E20" i="2"/>
  <c r="E19" i="2"/>
  <c r="E17" i="2"/>
  <c r="E16" i="2"/>
  <c r="E15" i="2"/>
  <c r="E13" i="2"/>
  <c r="E12" i="2"/>
  <c r="D11" i="2"/>
  <c r="E11" i="2" s="1"/>
  <c r="E7" i="2"/>
  <c r="G40" i="1"/>
  <c r="H12" i="1"/>
  <c r="H8" i="1"/>
  <c r="H31" i="1" l="1"/>
  <c r="J31" i="1" s="1"/>
  <c r="E9" i="2"/>
  <c r="E14" i="2"/>
  <c r="E18" i="2"/>
  <c r="J30" i="1" s="1"/>
  <c r="E59" i="2"/>
  <c r="E58" i="2"/>
  <c r="E54" i="2" l="1"/>
  <c r="J25" i="1" s="1"/>
  <c r="H25" i="1" s="1"/>
  <c r="E3" i="2" l="1"/>
  <c r="G39" i="1"/>
  <c r="J15" i="1"/>
  <c r="J12" i="1"/>
  <c r="G37" i="1" l="1"/>
  <c r="H20" i="1"/>
  <c r="J26" i="1" l="1"/>
  <c r="J24" i="1"/>
  <c r="J22" i="1"/>
  <c r="J21" i="1"/>
  <c r="J20" i="1"/>
  <c r="H19" i="1"/>
  <c r="J19" i="1" s="1"/>
  <c r="H18" i="1"/>
  <c r="J18" i="1" s="1"/>
  <c r="J17" i="1"/>
  <c r="H16" i="1"/>
  <c r="J16" i="1" s="1"/>
  <c r="H11" i="1"/>
  <c r="J11" i="1" s="1"/>
  <c r="H10" i="1"/>
  <c r="J10" i="1" s="1"/>
  <c r="H9" i="1"/>
  <c r="J8" i="1"/>
  <c r="J9" i="1" l="1"/>
  <c r="H5" i="1"/>
  <c r="G38" i="1"/>
  <c r="G41" i="1"/>
  <c r="J14" i="1"/>
  <c r="J7" i="1"/>
  <c r="J29" i="1" l="1"/>
  <c r="J5" i="1" l="1"/>
</calcChain>
</file>

<file path=xl/sharedStrings.xml><?xml version="1.0" encoding="utf-8"?>
<sst xmlns="http://schemas.openxmlformats.org/spreadsheetml/2006/main" count="131" uniqueCount="102">
  <si>
    <t>náklad</t>
  </si>
  <si>
    <t>dotace</t>
  </si>
  <si>
    <t>energie</t>
  </si>
  <si>
    <t>čp. 57,58,59,88,323,2743</t>
  </si>
  <si>
    <t>70%:</t>
  </si>
  <si>
    <t>nájmy/pachty</t>
  </si>
  <si>
    <t>čp. 57,58,59,88,323,2743,(1,2)</t>
  </si>
  <si>
    <t>mzdy I</t>
  </si>
  <si>
    <t>dotace I - zajištění aktivit</t>
  </si>
  <si>
    <t>mzdy II</t>
  </si>
  <si>
    <t>PHM</t>
  </si>
  <si>
    <t>repre</t>
  </si>
  <si>
    <t xml:space="preserve">konektivita, internet, telefony, domény, hostingy, datová uložiště, VoIP, TV </t>
  </si>
  <si>
    <t>Právní služby, daňové poradenství, auditor, PO/BOZP</t>
  </si>
  <si>
    <t>HZS a bezpečnost poplatky</t>
  </si>
  <si>
    <t>veletrhy a semináře</t>
  </si>
  <si>
    <t>dotace II - cestovní ruch</t>
  </si>
  <si>
    <t>50%:</t>
  </si>
  <si>
    <t>dotace III - kultura</t>
  </si>
  <si>
    <t>Ples</t>
  </si>
  <si>
    <t>Kino (dospělí i děti)</t>
  </si>
  <si>
    <t>Děti - Pohádka</t>
  </si>
  <si>
    <t>Zábavné pořady</t>
  </si>
  <si>
    <t>Masopust</t>
  </si>
  <si>
    <t>Děti - Karneval a zábava</t>
  </si>
  <si>
    <t>Tématický večer</t>
  </si>
  <si>
    <t>Divadlo</t>
  </si>
  <si>
    <t>Senioři akce</t>
  </si>
  <si>
    <t>Koncert velký</t>
  </si>
  <si>
    <t>Ohňostroj</t>
  </si>
  <si>
    <t>Výstavy</t>
  </si>
  <si>
    <t>Roudnický košt</t>
  </si>
  <si>
    <t>Výročí</t>
  </si>
  <si>
    <t>Sklepy</t>
  </si>
  <si>
    <t>Akce</t>
  </si>
  <si>
    <t>Počet za čtvrtletí</t>
  </si>
  <si>
    <t>Náklady/1 akce</t>
  </si>
  <si>
    <t>5%:</t>
  </si>
  <si>
    <t>silniční daň a pojistění vozidel</t>
  </si>
  <si>
    <t>pojištění majetku a odpovědnosti</t>
  </si>
  <si>
    <t>základní provoz o.p.s. včetně IDC a KD Říp</t>
  </si>
  <si>
    <t>(pracovník IDC/obsluha KD, údržba, DPP venkovní akce)</t>
  </si>
  <si>
    <t>100%:</t>
  </si>
  <si>
    <t>chod o.p.s.: ředitel, účetní/ekonom, technický vedoucí, provozní vedoucí, 
kulturní akce vedoucí, IDC vedoucí, gastro vedoucí, úklid)</t>
  </si>
  <si>
    <t>požadovaná dotace</t>
  </si>
  <si>
    <t>Dotace/1 akce</t>
  </si>
  <si>
    <t>Dotace celkem</t>
  </si>
  <si>
    <t>Vinobraní a Historici</t>
  </si>
  <si>
    <t>Poznámka:</t>
  </si>
  <si>
    <t>V případě zrušení akce vrací příjemce dotace vyčíslenou částku dotace poskytnutou na danou akci uvedenou ve sloupci Dotace/1 akce.</t>
  </si>
  <si>
    <t>Závazné ukazatele dotace:</t>
  </si>
  <si>
    <t>Celkem</t>
  </si>
  <si>
    <t>dotace na provozní náklady organizace:</t>
  </si>
  <si>
    <t>dotace na kulturní akce:</t>
  </si>
  <si>
    <t>Akce IDC</t>
  </si>
  <si>
    <t>Besedy apod.</t>
  </si>
  <si>
    <t>Prezentace regionálních výrobků</t>
  </si>
  <si>
    <t>Tématické prohlídky památek</t>
  </si>
  <si>
    <t>Workshopy pro děti a mládež</t>
  </si>
  <si>
    <t>Skutečné náklady, zisk nebo ztráta z provedené kulturní akce nemá vliv na výši dotace na danou akci.</t>
  </si>
  <si>
    <t>Počet za rok</t>
  </si>
  <si>
    <t>bežná údržba a drobné opravy/úklid/provoz vybavení a kanceláře/zázemí</t>
  </si>
  <si>
    <t>marketing spoluúčast MMR NPPCRR</t>
  </si>
  <si>
    <t>dotace na spoluúčast dotací NPPCRR:</t>
  </si>
  <si>
    <t>Dětský den</t>
  </si>
  <si>
    <t>Akce plesového typu</t>
  </si>
  <si>
    <t>Besedy - vzácný host</t>
  </si>
  <si>
    <t>Děti - Mikuláš</t>
  </si>
  <si>
    <t>Divadlo - ochotnické</t>
  </si>
  <si>
    <t>Vánoční koncert</t>
  </si>
  <si>
    <t>Koncert střední velikosti</t>
  </si>
  <si>
    <t xml:space="preserve">Dny Evropského dědictví </t>
  </si>
  <si>
    <t>I. pololetí</t>
  </si>
  <si>
    <t>Děti - Pohádka velká</t>
  </si>
  <si>
    <t>RHJ 7 koncertů</t>
  </si>
  <si>
    <t>Čarodějnice s programem</t>
  </si>
  <si>
    <t>II. pololetí</t>
  </si>
  <si>
    <t>Senioři Silvestr</t>
  </si>
  <si>
    <t>Advent 2022</t>
  </si>
  <si>
    <t>Školení pracovníků v cestovním ruchu</t>
  </si>
  <si>
    <t>Termín konání akce může být příjemcem dotace přeložen. Akce však musí proběhnout v roce 2022, jinak je považována za zrušenou.</t>
  </si>
  <si>
    <t>I. pololetí - rozpis akcí</t>
  </si>
  <si>
    <t>II. pololetí - rozpis akcí</t>
  </si>
  <si>
    <t>aktvitiy IDC</t>
  </si>
  <si>
    <t>marketing základn</t>
  </si>
  <si>
    <t>Sportovní den</t>
  </si>
  <si>
    <t>Rozloučení s prázdninami</t>
  </si>
  <si>
    <t>Haloween</t>
  </si>
  <si>
    <t>Letní festivaly</t>
  </si>
  <si>
    <t>60%:</t>
  </si>
  <si>
    <t>55%:</t>
  </si>
  <si>
    <t>85%:</t>
  </si>
  <si>
    <t>0%:</t>
  </si>
  <si>
    <t>75%:</t>
  </si>
  <si>
    <t>ad *): veškeré mzdové náklady včetně odvodů, odměn, přesčasů, cestovného, náhrad, DPČ, DPP, přefakturace chraněné dílny apod.</t>
  </si>
  <si>
    <t>Náklady na nájmy na uvedené akce jsou součástí výše uvedených nákladů na akce a nelze je vyúčtovat v provozní části dotace. Výjimkou jsou akce: Roudnické vinobraní a Roudnický košt.</t>
  </si>
  <si>
    <t>Říp, o.p.s. 2022 - rozpočet projektu "Obecně prospěšné služby ve společenském životě a cestovním ruchu 2022 v ORP Roudnice nad Labem"</t>
  </si>
  <si>
    <t>Říp, o.p.s. 2022 - rozpočet projektu "Obecně prospěšné služby ve společenském životě a cestovním ruchu 2022 v ORP Roudnice nad Labem" - rozpis položek "dotace III - kultura"</t>
  </si>
  <si>
    <t>náklady na kulturní akce celkem:</t>
  </si>
  <si>
    <t>dotace na mzdové náklady včetně odvodů, včetně chráněných dílen: *)</t>
  </si>
  <si>
    <t>Příloha Smlouvy č.1</t>
  </si>
  <si>
    <t>Příloha smlouvy č.2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</si>
</sst>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2" formatCode="_-* #,##0\ &quot;Kč&quot;_-;\-* #,##0\ &quot;Kč&quot;_-;_-* &quot;-&quot;\ &quot;Kč&quot;_-;_-@_-"/>
    <numFmt numFmtId="44" formatCode="_-* #,##0.00\ &quot;Kč&quot;_-;\-* #,##0.00\ &quot;Kč&quot;_-;_-* &quot;-&quot;??\ &quot;Kč&quot;_-;_-@_-"/>
    <numFmt numFmtId="164" formatCode="#,##0.00\ [$Kč-405]"/>
    <numFmt numFmtId="165" formatCode="#,##0.00\ _K_č"/>
    <numFmt numFmtId="166" formatCode="#,##0.00\ &quot;Kč&quot;"/>
    <numFmt numFmtId="167" formatCode="#,##0\ &quot;Kč&quot;"/>
    <numFmt numFmtId="168" formatCode="d/m/yy"/>
  </numFmts>
  <fonts count="41" x14ac:knownFonts="1">
    <font>
      <sz val="11"/>
      <color theme="1"/>
      <name val="Arial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b/>
      <u/>
      <sz val="11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0"/>
      <name val="Arial"/>
      <family val="2"/>
      <charset val="238"/>
    </font>
    <font>
      <sz val="11"/>
      <color theme="0"/>
      <name val="Calibri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color rgb="FFFFFFFF"/>
      <name val="Arial"/>
      <family val="2"/>
      <charset val="238"/>
    </font>
    <font>
      <i/>
      <sz val="11"/>
      <color rgb="FFFF0000"/>
      <name val="Arial"/>
      <family val="2"/>
      <charset val="238"/>
    </font>
    <font>
      <b/>
      <u/>
      <sz val="11"/>
      <color rgb="FF9C5700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theme="0"/>
      <name val="Calibri"/>
      <family val="2"/>
      <charset val="238"/>
    </font>
    <font>
      <sz val="11"/>
      <color theme="0"/>
      <name val="Arial"/>
      <family val="2"/>
      <charset val="238"/>
    </font>
    <font>
      <b/>
      <sz val="9"/>
      <color theme="1"/>
      <name val="Calibri"/>
      <family val="2"/>
      <charset val="238"/>
    </font>
    <font>
      <b/>
      <sz val="8"/>
      <color theme="1"/>
      <name val="Calibri"/>
      <family val="2"/>
      <charset val="238"/>
    </font>
    <font>
      <sz val="9"/>
      <color theme="1"/>
      <name val="Calibri"/>
      <family val="2"/>
      <charset val="238"/>
    </font>
    <font>
      <sz val="8"/>
      <color theme="1"/>
      <name val="Calibri"/>
      <family val="2"/>
      <charset val="238"/>
    </font>
    <font>
      <sz val="8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u val="singleAccounting"/>
      <sz val="11"/>
      <color theme="1"/>
      <name val="Arial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i/>
      <sz val="11"/>
      <color theme="1"/>
      <name val="Calibri"/>
      <family val="2"/>
      <charset val="238"/>
    </font>
    <font>
      <i/>
      <u/>
      <sz val="11"/>
      <color theme="1"/>
      <name val="Calibri"/>
      <family val="2"/>
      <charset val="238"/>
    </font>
    <font>
      <b/>
      <sz val="12"/>
      <color theme="1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E2F3"/>
        <bgColor rgb="FFD9E2F3"/>
      </patternFill>
    </fill>
    <fill>
      <patternFill patternType="solid">
        <fgColor rgb="FFFFFF00"/>
        <bgColor rgb="FFFFFF00"/>
      </patternFill>
    </fill>
    <fill>
      <patternFill patternType="solid">
        <fgColor rgb="FFFF99FF"/>
        <bgColor rgb="FFFF99FF"/>
      </patternFill>
    </fill>
    <fill>
      <patternFill patternType="solid">
        <fgColor rgb="FFF4B083"/>
        <bgColor rgb="FFF4B083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</cellStyleXfs>
  <cellXfs count="135">
    <xf numFmtId="0" fontId="0" fillId="0" borderId="0" xfId="0" applyFont="1" applyAlignment="1"/>
    <xf numFmtId="0" fontId="2" fillId="0" borderId="0" xfId="0" applyFont="1"/>
    <xf numFmtId="0" fontId="3" fillId="0" borderId="0" xfId="0" applyFont="1"/>
    <xf numFmtId="0" fontId="5" fillId="0" borderId="0" xfId="0" applyFont="1"/>
    <xf numFmtId="9" fontId="2" fillId="0" borderId="0" xfId="0" applyNumberFormat="1" applyFont="1"/>
    <xf numFmtId="0" fontId="2" fillId="0" borderId="0" xfId="0" applyFont="1" applyAlignment="1">
      <alignment horizontal="right"/>
    </xf>
    <xf numFmtId="0" fontId="0" fillId="0" borderId="0" xfId="0"/>
    <xf numFmtId="0" fontId="0" fillId="0" borderId="0" xfId="0" applyFont="1" applyFill="1" applyAlignment="1"/>
    <xf numFmtId="0" fontId="3" fillId="0" borderId="0" xfId="0" applyFont="1" applyFill="1"/>
    <xf numFmtId="0" fontId="3" fillId="0" borderId="0" xfId="0" applyFont="1" applyFill="1" applyAlignment="1"/>
    <xf numFmtId="0" fontId="2" fillId="0" borderId="0" xfId="0" applyFont="1" applyFill="1"/>
    <xf numFmtId="0" fontId="2" fillId="0" borderId="0" xfId="0" applyFont="1" applyFill="1" applyAlignment="1"/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0" fillId="0" borderId="0" xfId="0" applyFont="1"/>
    <xf numFmtId="0" fontId="9" fillId="0" borderId="0" xfId="0" applyFont="1"/>
    <xf numFmtId="0" fontId="9" fillId="0" borderId="0" xfId="0" applyFont="1" applyAlignment="1">
      <alignment vertical="center"/>
    </xf>
    <xf numFmtId="165" fontId="0" fillId="0" borderId="0" xfId="0" applyNumberFormat="1" applyFont="1" applyAlignment="1"/>
    <xf numFmtId="165" fontId="3" fillId="0" borderId="0" xfId="0" applyNumberFormat="1" applyFont="1" applyFill="1"/>
    <xf numFmtId="166" fontId="0" fillId="0" borderId="0" xfId="0" applyNumberFormat="1" applyFont="1" applyAlignment="1"/>
    <xf numFmtId="166" fontId="3" fillId="0" borderId="0" xfId="0" applyNumberFormat="1" applyFont="1"/>
    <xf numFmtId="44" fontId="0" fillId="0" borderId="0" xfId="0" applyNumberFormat="1" applyFont="1" applyAlignment="1"/>
    <xf numFmtId="44" fontId="3" fillId="0" borderId="0" xfId="0" applyNumberFormat="1" applyFont="1"/>
    <xf numFmtId="44" fontId="0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left" vertical="top"/>
    </xf>
    <xf numFmtId="0" fontId="11" fillId="0" borderId="0" xfId="0" applyFont="1" applyAlignment="1"/>
    <xf numFmtId="0" fontId="11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0" applyFont="1"/>
    <xf numFmtId="0" fontId="11" fillId="0" borderId="0" xfId="0" applyFont="1" applyFill="1" applyAlignment="1"/>
    <xf numFmtId="0" fontId="12" fillId="0" borderId="0" xfId="0" applyFont="1" applyFill="1"/>
    <xf numFmtId="42" fontId="4" fillId="0" borderId="0" xfId="0" applyNumberFormat="1" applyFont="1" applyAlignment="1">
      <alignment horizontal="right"/>
    </xf>
    <xf numFmtId="42" fontId="6" fillId="0" borderId="0" xfId="0" applyNumberFormat="1" applyFont="1" applyAlignment="1">
      <alignment horizontal="right"/>
    </xf>
    <xf numFmtId="42" fontId="2" fillId="0" borderId="0" xfId="0" applyNumberFormat="1" applyFont="1" applyAlignment="1">
      <alignment horizontal="right"/>
    </xf>
    <xf numFmtId="42" fontId="0" fillId="0" borderId="0" xfId="0" applyNumberFormat="1" applyFont="1" applyAlignment="1">
      <alignment horizontal="right"/>
    </xf>
    <xf numFmtId="42" fontId="7" fillId="0" borderId="0" xfId="0" applyNumberFormat="1" applyFont="1" applyAlignment="1">
      <alignment horizontal="right"/>
    </xf>
    <xf numFmtId="167" fontId="2" fillId="0" borderId="0" xfId="0" applyNumberFormat="1" applyFont="1"/>
    <xf numFmtId="167" fontId="0" fillId="0" borderId="0" xfId="0" applyNumberFormat="1" applyFont="1" applyAlignment="1"/>
    <xf numFmtId="42" fontId="0" fillId="2" borderId="0" xfId="0" applyNumberFormat="1" applyFont="1" applyFill="1" applyAlignment="1"/>
    <xf numFmtId="42" fontId="2" fillId="2" borderId="0" xfId="0" applyNumberFormat="1" applyFont="1" applyFill="1" applyAlignment="1">
      <alignment horizontal="right"/>
    </xf>
    <xf numFmtId="42" fontId="0" fillId="3" borderId="0" xfId="0" applyNumberFormat="1" applyFont="1" applyFill="1" applyAlignment="1"/>
    <xf numFmtId="42" fontId="2" fillId="3" borderId="0" xfId="0" applyNumberFormat="1" applyFont="1" applyFill="1" applyAlignment="1">
      <alignment horizontal="right"/>
    </xf>
    <xf numFmtId="42" fontId="2" fillId="4" borderId="0" xfId="0" applyNumberFormat="1" applyFont="1" applyFill="1" applyAlignment="1">
      <alignment horizontal="right"/>
    </xf>
    <xf numFmtId="42" fontId="14" fillId="4" borderId="0" xfId="0" applyNumberFormat="1" applyFont="1" applyFill="1"/>
    <xf numFmtId="0" fontId="10" fillId="0" borderId="0" xfId="0" applyFont="1" applyFill="1"/>
    <xf numFmtId="0" fontId="15" fillId="0" borderId="0" xfId="0" applyFont="1" applyFill="1" applyAlignment="1"/>
    <xf numFmtId="42" fontId="15" fillId="0" borderId="0" xfId="0" applyNumberFormat="1" applyFont="1" applyFill="1" applyAlignment="1"/>
    <xf numFmtId="42" fontId="14" fillId="5" borderId="0" xfId="0" applyNumberFormat="1" applyFont="1" applyFill="1"/>
    <xf numFmtId="42" fontId="2" fillId="5" borderId="0" xfId="0" applyNumberFormat="1" applyFont="1" applyFill="1" applyAlignment="1">
      <alignment horizontal="right"/>
    </xf>
    <xf numFmtId="0" fontId="16" fillId="0" borderId="0" xfId="0" applyFont="1"/>
    <xf numFmtId="14" fontId="17" fillId="0" borderId="0" xfId="0" applyNumberFormat="1" applyFont="1"/>
    <xf numFmtId="0" fontId="2" fillId="6" borderId="0" xfId="0" applyFont="1" applyFill="1"/>
    <xf numFmtId="3" fontId="3" fillId="6" borderId="0" xfId="0" applyNumberFormat="1" applyFont="1" applyFill="1"/>
    <xf numFmtId="0" fontId="0" fillId="0" borderId="0" xfId="0" applyAlignment="1">
      <alignment horizontal="right"/>
    </xf>
    <xf numFmtId="14" fontId="17" fillId="0" borderId="0" xfId="0" applyNumberFormat="1" applyFont="1" applyAlignment="1">
      <alignment horizontal="right"/>
    </xf>
    <xf numFmtId="3" fontId="2" fillId="0" borderId="0" xfId="0" applyNumberFormat="1" applyFont="1"/>
    <xf numFmtId="0" fontId="0" fillId="0" borderId="0" xfId="0"/>
    <xf numFmtId="0" fontId="3" fillId="7" borderId="1" xfId="0" applyFont="1" applyFill="1" applyBorder="1"/>
    <xf numFmtId="3" fontId="3" fillId="7" borderId="1" xfId="0" applyNumberFormat="1" applyFont="1" applyFill="1" applyBorder="1"/>
    <xf numFmtId="0" fontId="22" fillId="0" borderId="0" xfId="0" applyFont="1"/>
    <xf numFmtId="0" fontId="24" fillId="0" borderId="1" xfId="0" applyFont="1" applyBorder="1"/>
    <xf numFmtId="3" fontId="24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vertical="center"/>
    </xf>
    <xf numFmtId="167" fontId="2" fillId="0" borderId="1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3" fontId="3" fillId="8" borderId="1" xfId="0" applyNumberFormat="1" applyFont="1" applyFill="1" applyBorder="1"/>
    <xf numFmtId="0" fontId="2" fillId="0" borderId="1" xfId="0" applyFont="1" applyBorder="1"/>
    <xf numFmtId="0" fontId="3" fillId="9" borderId="1" xfId="0" applyFont="1" applyFill="1" applyBorder="1"/>
    <xf numFmtId="3" fontId="3" fillId="9" borderId="1" xfId="0" applyNumberFormat="1" applyFont="1" applyFill="1" applyBorder="1"/>
    <xf numFmtId="0" fontId="27" fillId="0" borderId="1" xfId="0" applyFont="1" applyBorder="1"/>
    <xf numFmtId="0" fontId="26" fillId="0" borderId="1" xfId="0" applyFont="1" applyBorder="1"/>
    <xf numFmtId="0" fontId="28" fillId="0" borderId="0" xfId="0" applyFont="1"/>
    <xf numFmtId="168" fontId="29" fillId="0" borderId="0" xfId="0" applyNumberFormat="1" applyFont="1"/>
    <xf numFmtId="3" fontId="24" fillId="0" borderId="2" xfId="0" applyNumberFormat="1" applyFont="1" applyBorder="1" applyAlignment="1">
      <alignment horizontal="center"/>
    </xf>
    <xf numFmtId="3" fontId="2" fillId="0" borderId="2" xfId="0" applyNumberFormat="1" applyFont="1" applyBorder="1" applyAlignment="1">
      <alignment vertical="center"/>
    </xf>
    <xf numFmtId="3" fontId="2" fillId="0" borderId="2" xfId="0" applyNumberFormat="1" applyFont="1" applyBorder="1"/>
    <xf numFmtId="0" fontId="19" fillId="0" borderId="0" xfId="0" applyFont="1" applyFill="1" applyBorder="1"/>
    <xf numFmtId="0" fontId="19" fillId="0" borderId="0" xfId="0" applyFont="1" applyFill="1" applyBorder="1" applyAlignment="1">
      <alignment horizontal="right" vertical="center"/>
    </xf>
    <xf numFmtId="3" fontId="3" fillId="0" borderId="0" xfId="0" applyNumberFormat="1" applyFont="1" applyFill="1" applyBorder="1"/>
    <xf numFmtId="0" fontId="0" fillId="0" borderId="0" xfId="0" applyFill="1" applyBorder="1" applyAlignment="1">
      <alignment horizontal="right"/>
    </xf>
    <xf numFmtId="167" fontId="18" fillId="0" borderId="0" xfId="0" applyNumberFormat="1" applyFont="1" applyFill="1" applyBorder="1"/>
    <xf numFmtId="0" fontId="0" fillId="0" borderId="0" xfId="0" applyFill="1" applyBorder="1"/>
    <xf numFmtId="167" fontId="23" fillId="0" borderId="0" xfId="0" applyNumberFormat="1" applyFont="1" applyFill="1" applyBorder="1"/>
    <xf numFmtId="3" fontId="25" fillId="0" borderId="0" xfId="0" applyNumberFormat="1" applyFont="1" applyFill="1" applyBorder="1" applyAlignment="1">
      <alignment horizontal="center" wrapText="1"/>
    </xf>
    <xf numFmtId="3" fontId="24" fillId="0" borderId="0" xfId="0" applyNumberFormat="1" applyFont="1" applyFill="1" applyBorder="1" applyAlignment="1">
      <alignment horizontal="center"/>
    </xf>
    <xf numFmtId="167" fontId="0" fillId="0" borderId="0" xfId="0" applyNumberFormat="1" applyFill="1" applyBorder="1"/>
    <xf numFmtId="0" fontId="22" fillId="0" borderId="0" xfId="0" applyFont="1" applyFill="1" applyBorder="1"/>
    <xf numFmtId="3" fontId="2" fillId="0" borderId="0" xfId="0" applyNumberFormat="1" applyFont="1" applyFill="1" applyBorder="1"/>
    <xf numFmtId="0" fontId="9" fillId="0" borderId="1" xfId="0" applyFont="1" applyBorder="1" applyAlignment="1">
      <alignment vertical="center"/>
    </xf>
    <xf numFmtId="3" fontId="2" fillId="0" borderId="0" xfId="0" applyNumberFormat="1" applyFont="1" applyBorder="1" applyAlignment="1">
      <alignment vertical="center"/>
    </xf>
    <xf numFmtId="0" fontId="30" fillId="0" borderId="0" xfId="0" applyFont="1" applyFill="1" applyBorder="1"/>
    <xf numFmtId="0" fontId="10" fillId="8" borderId="1" xfId="0" applyFont="1" applyFill="1" applyBorder="1"/>
    <xf numFmtId="0" fontId="8" fillId="0" borderId="1" xfId="0" applyFont="1" applyBorder="1"/>
    <xf numFmtId="168" fontId="13" fillId="0" borderId="0" xfId="0" applyNumberFormat="1" applyFont="1"/>
    <xf numFmtId="0" fontId="0" fillId="0" borderId="0" xfId="0"/>
    <xf numFmtId="42" fontId="33" fillId="0" borderId="0" xfId="0" applyNumberFormat="1" applyFont="1" applyAlignment="1"/>
    <xf numFmtId="3" fontId="2" fillId="2" borderId="0" xfId="0" applyNumberFormat="1" applyFont="1" applyFill="1"/>
    <xf numFmtId="40" fontId="33" fillId="0" borderId="0" xfId="0" applyNumberFormat="1" applyFont="1" applyAlignment="1"/>
    <xf numFmtId="40" fontId="0" fillId="0" borderId="0" xfId="0" applyNumberFormat="1" applyFont="1" applyAlignment="1"/>
    <xf numFmtId="0" fontId="1" fillId="0" borderId="0" xfId="1"/>
    <xf numFmtId="9" fontId="34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34" fillId="0" borderId="0" xfId="0" applyFont="1" applyAlignment="1">
      <alignment horizontal="right"/>
    </xf>
    <xf numFmtId="167" fontId="4" fillId="0" borderId="0" xfId="0" applyNumberFormat="1" applyFont="1" applyAlignment="1">
      <alignment horizontal="right"/>
    </xf>
    <xf numFmtId="14" fontId="14" fillId="0" borderId="0" xfId="0" applyNumberFormat="1" applyFont="1" applyAlignment="1"/>
    <xf numFmtId="0" fontId="0" fillId="0" borderId="0" xfId="0"/>
    <xf numFmtId="0" fontId="0" fillId="0" borderId="0" xfId="0"/>
    <xf numFmtId="0" fontId="2" fillId="0" borderId="1" xfId="0" applyFont="1" applyFill="1" applyBorder="1" applyAlignment="1">
      <alignment vertical="center"/>
    </xf>
    <xf numFmtId="167" fontId="2" fillId="0" borderId="1" xfId="0" applyNumberFormat="1" applyFont="1" applyFill="1" applyBorder="1" applyAlignment="1">
      <alignment vertical="center"/>
    </xf>
    <xf numFmtId="0" fontId="9" fillId="0" borderId="1" xfId="0" applyFont="1" applyFill="1" applyBorder="1" applyAlignment="1">
      <alignment vertical="center"/>
    </xf>
    <xf numFmtId="0" fontId="2" fillId="0" borderId="1" xfId="0" applyFont="1" applyFill="1" applyBorder="1"/>
    <xf numFmtId="0" fontId="35" fillId="0" borderId="0" xfId="0" applyFont="1"/>
    <xf numFmtId="0" fontId="36" fillId="0" borderId="1" xfId="2" applyFont="1" applyFill="1" applyBorder="1" applyAlignment="1">
      <alignment vertical="center"/>
    </xf>
    <xf numFmtId="167" fontId="36" fillId="0" borderId="1" xfId="2" applyNumberFormat="1" applyFont="1" applyFill="1" applyBorder="1" applyAlignment="1">
      <alignment vertical="center"/>
    </xf>
    <xf numFmtId="0" fontId="37" fillId="0" borderId="1" xfId="0" applyFont="1" applyFill="1" applyBorder="1" applyAlignment="1">
      <alignment vertical="center"/>
    </xf>
    <xf numFmtId="167" fontId="37" fillId="0" borderId="1" xfId="0" applyNumberFormat="1" applyFont="1" applyFill="1" applyBorder="1" applyAlignment="1">
      <alignment vertical="center"/>
    </xf>
    <xf numFmtId="0" fontId="36" fillId="0" borderId="1" xfId="3" applyFont="1" applyFill="1" applyBorder="1" applyAlignment="1">
      <alignment vertical="center"/>
    </xf>
    <xf numFmtId="167" fontId="36" fillId="0" borderId="1" xfId="3" applyNumberFormat="1" applyFont="1" applyFill="1" applyBorder="1" applyAlignment="1">
      <alignment vertical="center"/>
    </xf>
    <xf numFmtId="164" fontId="38" fillId="0" borderId="0" xfId="0" applyNumberFormat="1" applyFont="1"/>
    <xf numFmtId="42" fontId="39" fillId="0" borderId="0" xfId="0" applyNumberFormat="1" applyFont="1" applyAlignment="1">
      <alignment horizontal="right"/>
    </xf>
    <xf numFmtId="0" fontId="8" fillId="0" borderId="0" xfId="0" applyFont="1" applyAlignment="1">
      <alignment horizontal="left" vertical="top" wrapText="1"/>
    </xf>
    <xf numFmtId="0" fontId="14" fillId="0" borderId="0" xfId="0" applyFont="1" applyAlignment="1">
      <alignment horizontal="left" wrapText="1"/>
    </xf>
    <xf numFmtId="0" fontId="20" fillId="9" borderId="2" xfId="0" applyFont="1" applyFill="1" applyBorder="1" applyAlignment="1">
      <alignment horizontal="center"/>
    </xf>
    <xf numFmtId="0" fontId="21" fillId="0" borderId="3" xfId="0" applyFont="1" applyBorder="1"/>
    <xf numFmtId="0" fontId="28" fillId="0" borderId="0" xfId="0" applyFont="1" applyAlignment="1">
      <alignment horizontal="left" vertical="center"/>
    </xf>
    <xf numFmtId="0" fontId="0" fillId="0" borderId="0" xfId="0"/>
    <xf numFmtId="0" fontId="4" fillId="0" borderId="0" xfId="0" applyFont="1" applyAlignment="1">
      <alignment horizontal="center"/>
    </xf>
    <xf numFmtId="0" fontId="20" fillId="7" borderId="2" xfId="0" applyFont="1" applyFill="1" applyBorder="1" applyAlignment="1">
      <alignment horizontal="center"/>
    </xf>
    <xf numFmtId="0" fontId="20" fillId="8" borderId="2" xfId="0" applyFont="1" applyFill="1" applyBorder="1" applyAlignment="1">
      <alignment horizontal="center"/>
    </xf>
    <xf numFmtId="0" fontId="15" fillId="0" borderId="0" xfId="0" applyFont="1"/>
    <xf numFmtId="0" fontId="40" fillId="0" borderId="0" xfId="0" applyFont="1" applyAlignment="1"/>
  </cellXfs>
  <cellStyles count="4">
    <cellStyle name="Chybně" xfId="3" builtinId="27"/>
    <cellStyle name="Normální" xfId="0" builtinId="0"/>
    <cellStyle name="Normální 2" xfId="1"/>
    <cellStyle name="Správně" xfId="2" builtinId="26"/>
  </cellStyles>
  <dxfs count="0"/>
  <tableStyles count="0" defaultTableStyle="TableStyleMedium2" defaultPivotStyle="PivotStyleLight16"/>
  <colors>
    <mruColors>
      <color rgb="FFFF99FF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6"/>
  <sheetViews>
    <sheetView tabSelected="1" zoomScale="85" zoomScaleNormal="85" workbookViewId="0">
      <selection activeCell="E8" sqref="E8"/>
    </sheetView>
  </sheetViews>
  <sheetFormatPr defaultColWidth="12.625" defaultRowHeight="15" customHeight="1" x14ac:dyDescent="0.2"/>
  <cols>
    <col min="1" max="2" width="7.625" customWidth="1"/>
    <col min="3" max="3" width="9.125" customWidth="1"/>
    <col min="4" max="4" width="7.625" customWidth="1"/>
    <col min="5" max="5" width="10.25" customWidth="1"/>
    <col min="6" max="6" width="29.5" customWidth="1"/>
    <col min="7" max="7" width="26.875" customWidth="1"/>
    <col min="8" max="8" width="14.625" customWidth="1"/>
    <col min="9" max="9" width="7.625" customWidth="1"/>
    <col min="10" max="10" width="16.625" customWidth="1"/>
    <col min="11" max="11" width="3.125" style="27" customWidth="1"/>
    <col min="12" max="12" width="18.375" customWidth="1"/>
    <col min="13" max="13" width="17.875" customWidth="1"/>
    <col min="14" max="14" width="7.625" customWidth="1"/>
    <col min="15" max="15" width="25.375" customWidth="1"/>
    <col min="16" max="16" width="34.25" customWidth="1"/>
    <col min="17" max="25" width="7.625" customWidth="1"/>
  </cols>
  <sheetData>
    <row r="1" spans="1:16" ht="15.75" x14ac:dyDescent="0.25">
      <c r="A1" s="134" t="s">
        <v>100</v>
      </c>
      <c r="H1" s="1"/>
      <c r="J1" s="1"/>
    </row>
    <row r="2" spans="1:16" x14ac:dyDescent="0.25">
      <c r="B2" s="15" t="s">
        <v>96</v>
      </c>
      <c r="H2" s="1"/>
      <c r="J2" s="1"/>
    </row>
    <row r="3" spans="1:16" x14ac:dyDescent="0.25">
      <c r="H3" s="1"/>
      <c r="J3" s="1"/>
      <c r="L3" s="108"/>
    </row>
    <row r="4" spans="1:16" x14ac:dyDescent="0.25">
      <c r="H4" s="12" t="s">
        <v>0</v>
      </c>
      <c r="I4" s="13"/>
      <c r="J4" s="12" t="s">
        <v>1</v>
      </c>
      <c r="K4" s="28"/>
      <c r="L4" s="14"/>
    </row>
    <row r="5" spans="1:16" ht="19.5" x14ac:dyDescent="0.55000000000000004">
      <c r="H5" s="107">
        <f>SUM(H8:H31)</f>
        <v>20894242.550000001</v>
      </c>
      <c r="J5" s="33">
        <f>SUM(J7,J14,J24,J29)</f>
        <v>13000000.052499998</v>
      </c>
      <c r="K5" s="29"/>
      <c r="L5" s="122"/>
      <c r="O5" s="101"/>
      <c r="P5" s="99"/>
    </row>
    <row r="6" spans="1:16" ht="15" customHeight="1" x14ac:dyDescent="0.25">
      <c r="H6" s="18"/>
      <c r="J6" s="24"/>
      <c r="K6" s="30"/>
      <c r="L6" s="123"/>
      <c r="O6" s="102"/>
    </row>
    <row r="7" spans="1:16" x14ac:dyDescent="0.25">
      <c r="C7" s="2" t="s">
        <v>40</v>
      </c>
      <c r="D7" s="1"/>
      <c r="H7" s="18"/>
      <c r="I7" s="4"/>
      <c r="J7" s="34">
        <f>SUM(J8:J12)</f>
        <v>6722305</v>
      </c>
      <c r="K7" s="30"/>
      <c r="L7" s="103"/>
      <c r="M7" s="103"/>
      <c r="N7" s="103"/>
      <c r="O7" s="103"/>
      <c r="P7" s="103"/>
    </row>
    <row r="8" spans="1:16" x14ac:dyDescent="0.25">
      <c r="C8" s="1" t="s">
        <v>2</v>
      </c>
      <c r="E8" s="1" t="s">
        <v>3</v>
      </c>
      <c r="H8" s="38">
        <f>(200*4*1000+30*12*1000+15*12*1000+30000+25000*12)*1.3</f>
        <v>2171000</v>
      </c>
      <c r="I8" s="104" t="s">
        <v>90</v>
      </c>
      <c r="J8" s="43">
        <f t="shared" ref="J8:J12" si="0">H8*K8</f>
        <v>1194050</v>
      </c>
      <c r="K8" s="30">
        <v>0.55000000000000004</v>
      </c>
      <c r="L8" s="103"/>
      <c r="M8" s="103"/>
      <c r="N8" s="103"/>
      <c r="O8" s="103"/>
      <c r="P8" s="103"/>
    </row>
    <row r="9" spans="1:16" x14ac:dyDescent="0.25">
      <c r="C9" s="1" t="s">
        <v>5</v>
      </c>
      <c r="E9" s="1" t="s">
        <v>6</v>
      </c>
      <c r="H9" s="38">
        <f>150*12*1000+150000+150000+150000+100000+100000+25000*12</f>
        <v>2750000</v>
      </c>
      <c r="I9" s="5" t="s">
        <v>37</v>
      </c>
      <c r="J9" s="43">
        <f t="shared" si="0"/>
        <v>137500</v>
      </c>
      <c r="K9" s="30">
        <v>0.05</v>
      </c>
      <c r="L9" s="103"/>
      <c r="M9" s="103"/>
      <c r="N9" s="103"/>
      <c r="O9" s="103"/>
      <c r="P9" s="103"/>
    </row>
    <row r="10" spans="1:16" x14ac:dyDescent="0.25">
      <c r="C10" s="16" t="s">
        <v>39</v>
      </c>
      <c r="H10" s="38">
        <f>100*1000</f>
        <v>100000</v>
      </c>
      <c r="I10" s="5" t="s">
        <v>4</v>
      </c>
      <c r="J10" s="43">
        <f t="shared" si="0"/>
        <v>70000</v>
      </c>
      <c r="K10" s="30">
        <v>0.7</v>
      </c>
      <c r="L10" s="103"/>
      <c r="M10" s="103"/>
      <c r="N10" s="103"/>
      <c r="O10" s="103"/>
      <c r="P10" s="103"/>
    </row>
    <row r="11" spans="1:16" x14ac:dyDescent="0.25">
      <c r="C11" s="16" t="s">
        <v>61</v>
      </c>
      <c r="H11" s="38">
        <f>40*12*1000*1.4</f>
        <v>672000</v>
      </c>
      <c r="I11" s="5" t="s">
        <v>4</v>
      </c>
      <c r="J11" s="43">
        <f t="shared" si="0"/>
        <v>470399.99999999994</v>
      </c>
      <c r="K11" s="30">
        <v>0.7</v>
      </c>
      <c r="L11" s="103"/>
      <c r="M11" s="103"/>
      <c r="N11" s="103"/>
      <c r="O11" s="103"/>
      <c r="P11" s="103"/>
    </row>
    <row r="12" spans="1:16" ht="28.5" customHeight="1" x14ac:dyDescent="0.25">
      <c r="C12" s="26" t="s">
        <v>7</v>
      </c>
      <c r="D12" s="124" t="s">
        <v>43</v>
      </c>
      <c r="E12" s="124"/>
      <c r="F12" s="124"/>
      <c r="G12" s="124"/>
      <c r="H12" s="38">
        <f>4962000*1.15</f>
        <v>5706300</v>
      </c>
      <c r="I12" s="106" t="s">
        <v>91</v>
      </c>
      <c r="J12" s="41">
        <f t="shared" si="0"/>
        <v>4850355</v>
      </c>
      <c r="K12" s="30">
        <v>0.85</v>
      </c>
      <c r="L12" s="103"/>
      <c r="M12" s="103"/>
      <c r="N12" s="103"/>
      <c r="O12" s="103"/>
      <c r="P12" s="103"/>
    </row>
    <row r="13" spans="1:16" x14ac:dyDescent="0.25">
      <c r="C13" s="3"/>
      <c r="E13" s="4"/>
      <c r="H13" s="39"/>
      <c r="J13" s="36"/>
      <c r="K13" s="30"/>
      <c r="L13" s="103"/>
      <c r="M13" s="103"/>
      <c r="N13" s="103"/>
      <c r="O13" s="103"/>
      <c r="P13" s="103"/>
    </row>
    <row r="14" spans="1:16" x14ac:dyDescent="0.25">
      <c r="C14" s="3" t="s">
        <v>8</v>
      </c>
      <c r="E14" s="4"/>
      <c r="H14" s="39"/>
      <c r="J14" s="37">
        <f>SUM(J15:J22)</f>
        <v>2627850.0299999998</v>
      </c>
      <c r="K14" s="30"/>
      <c r="L14" s="103"/>
      <c r="M14" s="103"/>
      <c r="N14" s="103"/>
      <c r="O14" s="103"/>
      <c r="P14" s="103"/>
    </row>
    <row r="15" spans="1:16" x14ac:dyDescent="0.25">
      <c r="C15" s="1" t="s">
        <v>9</v>
      </c>
      <c r="D15" s="25" t="s">
        <v>41</v>
      </c>
      <c r="E15" s="4"/>
      <c r="H15" s="38">
        <f>2748137*1.15-7.5</f>
        <v>3160350.05</v>
      </c>
      <c r="I15" s="106" t="s">
        <v>89</v>
      </c>
      <c r="J15" s="41">
        <f t="shared" ref="J15:J22" si="1">H15*K15</f>
        <v>1896210.0299999998</v>
      </c>
      <c r="K15" s="30">
        <v>0.6</v>
      </c>
      <c r="L15" s="103"/>
      <c r="M15" s="103"/>
      <c r="N15" s="103"/>
      <c r="O15" s="103"/>
      <c r="P15" s="103"/>
    </row>
    <row r="16" spans="1:16" x14ac:dyDescent="0.25">
      <c r="C16" s="1" t="s">
        <v>10</v>
      </c>
      <c r="H16" s="38">
        <f>6000*12</f>
        <v>72000</v>
      </c>
      <c r="I16" s="5" t="s">
        <v>4</v>
      </c>
      <c r="J16" s="43">
        <f t="shared" si="1"/>
        <v>50400</v>
      </c>
      <c r="K16" s="30">
        <v>0.7</v>
      </c>
      <c r="L16" s="103"/>
      <c r="M16" s="103"/>
      <c r="N16" s="103"/>
      <c r="O16" s="103"/>
      <c r="P16" s="103"/>
    </row>
    <row r="17" spans="3:17" x14ac:dyDescent="0.25">
      <c r="C17" s="1" t="s">
        <v>11</v>
      </c>
      <c r="H17" s="38">
        <v>30000</v>
      </c>
      <c r="I17" s="5" t="s">
        <v>4</v>
      </c>
      <c r="J17" s="43">
        <f t="shared" si="1"/>
        <v>21000</v>
      </c>
      <c r="K17" s="30">
        <v>0.7</v>
      </c>
      <c r="L17" s="103"/>
      <c r="M17" s="103"/>
      <c r="N17" s="103"/>
      <c r="O17" s="103"/>
      <c r="P17" s="103"/>
    </row>
    <row r="18" spans="3:17" x14ac:dyDescent="0.25">
      <c r="C18" s="16" t="s">
        <v>12</v>
      </c>
      <c r="H18" s="38">
        <f>3*2000*12+12*5000+12*1000+12*1000+12*500*21</f>
        <v>282000</v>
      </c>
      <c r="I18" s="5" t="s">
        <v>4</v>
      </c>
      <c r="J18" s="43">
        <f t="shared" si="1"/>
        <v>197400</v>
      </c>
      <c r="K18" s="30">
        <v>0.7</v>
      </c>
      <c r="L18" s="103"/>
      <c r="M18" s="103"/>
      <c r="N18" s="103"/>
      <c r="O18" s="103"/>
      <c r="P18" s="103"/>
    </row>
    <row r="19" spans="3:17" x14ac:dyDescent="0.25">
      <c r="C19" s="1" t="s">
        <v>13</v>
      </c>
      <c r="H19" s="38">
        <f>5.5*1500*12+3600*12+40000+40000</f>
        <v>222200</v>
      </c>
      <c r="I19" s="5" t="s">
        <v>4</v>
      </c>
      <c r="J19" s="43">
        <f t="shared" si="1"/>
        <v>155540</v>
      </c>
      <c r="K19" s="30">
        <v>0.7</v>
      </c>
      <c r="L19" s="103"/>
      <c r="M19" s="103"/>
      <c r="N19" s="103"/>
      <c r="O19" s="103"/>
      <c r="P19" s="103"/>
    </row>
    <row r="20" spans="3:17" x14ac:dyDescent="0.25">
      <c r="C20" s="16" t="s">
        <v>38</v>
      </c>
      <c r="H20" s="38">
        <f>5000*12+19000</f>
        <v>79000</v>
      </c>
      <c r="I20" s="5" t="s">
        <v>4</v>
      </c>
      <c r="J20" s="43">
        <f t="shared" si="1"/>
        <v>55300</v>
      </c>
      <c r="K20" s="30">
        <v>0.7</v>
      </c>
      <c r="L20" s="103"/>
      <c r="M20" s="103"/>
      <c r="N20" s="103"/>
      <c r="O20" s="103"/>
      <c r="P20" s="103"/>
    </row>
    <row r="21" spans="3:17" x14ac:dyDescent="0.25">
      <c r="C21" s="1" t="s">
        <v>14</v>
      </c>
      <c r="H21" s="38">
        <v>200000</v>
      </c>
      <c r="I21" s="5" t="s">
        <v>4</v>
      </c>
      <c r="J21" s="43">
        <f t="shared" si="1"/>
        <v>140000</v>
      </c>
      <c r="K21" s="30">
        <v>0.7</v>
      </c>
      <c r="L21" s="103"/>
      <c r="M21" s="103"/>
      <c r="N21" s="103"/>
      <c r="O21" s="103"/>
      <c r="P21" s="103"/>
    </row>
    <row r="22" spans="3:17" x14ac:dyDescent="0.25">
      <c r="C22" s="1" t="s">
        <v>15</v>
      </c>
      <c r="H22" s="38">
        <v>160000</v>
      </c>
      <c r="I22" s="5" t="s">
        <v>4</v>
      </c>
      <c r="J22" s="43">
        <f t="shared" si="1"/>
        <v>112000</v>
      </c>
      <c r="K22" s="30">
        <v>0.7</v>
      </c>
      <c r="L22" s="103"/>
      <c r="M22" s="103"/>
      <c r="N22" s="103"/>
      <c r="O22" s="103"/>
      <c r="P22" s="103"/>
    </row>
    <row r="23" spans="3:17" ht="15" customHeight="1" x14ac:dyDescent="0.25">
      <c r="H23" s="39"/>
      <c r="J23" s="36"/>
      <c r="K23" s="30"/>
      <c r="L23" s="103"/>
      <c r="M23" s="103"/>
      <c r="N23" s="103"/>
      <c r="O23" s="103"/>
      <c r="P23" s="103"/>
    </row>
    <row r="24" spans="3:17" x14ac:dyDescent="0.25">
      <c r="C24" s="3" t="s">
        <v>16</v>
      </c>
      <c r="H24" s="39"/>
      <c r="J24" s="37">
        <f>SUM(J25:J27)</f>
        <v>311250</v>
      </c>
      <c r="K24" s="30"/>
      <c r="L24" s="103"/>
      <c r="M24" s="103"/>
      <c r="N24" s="103"/>
      <c r="O24" s="103"/>
      <c r="P24" s="103"/>
    </row>
    <row r="25" spans="3:17" x14ac:dyDescent="0.25">
      <c r="C25" s="16" t="s">
        <v>83</v>
      </c>
      <c r="H25" s="38">
        <f>J25</f>
        <v>111250</v>
      </c>
      <c r="I25" s="105" t="s">
        <v>42</v>
      </c>
      <c r="J25" s="44">
        <f>Akce!E54</f>
        <v>111250</v>
      </c>
      <c r="K25" s="30"/>
      <c r="L25" s="103"/>
      <c r="M25" s="103"/>
      <c r="N25" s="103"/>
      <c r="O25" s="103"/>
      <c r="P25" s="103"/>
      <c r="Q25" s="1"/>
    </row>
    <row r="26" spans="3:17" x14ac:dyDescent="0.25">
      <c r="C26" s="16" t="s">
        <v>84</v>
      </c>
      <c r="H26" s="38">
        <v>400000</v>
      </c>
      <c r="I26" s="5" t="s">
        <v>17</v>
      </c>
      <c r="J26" s="43">
        <f>H26*K26</f>
        <v>200000</v>
      </c>
      <c r="K26" s="30">
        <v>0.5</v>
      </c>
      <c r="L26" s="103"/>
      <c r="M26" s="103"/>
      <c r="N26" s="103"/>
      <c r="O26" s="103"/>
      <c r="P26" s="103"/>
    </row>
    <row r="27" spans="3:17" ht="15" customHeight="1" x14ac:dyDescent="0.25">
      <c r="C27" s="1" t="s">
        <v>62</v>
      </c>
      <c r="H27" s="38">
        <v>300000</v>
      </c>
      <c r="I27" s="105" t="s">
        <v>92</v>
      </c>
      <c r="J27" s="50">
        <f t="shared" ref="J27" si="2">H27*K27</f>
        <v>0</v>
      </c>
      <c r="K27" s="30">
        <v>0</v>
      </c>
      <c r="L27" s="103"/>
      <c r="M27" s="103"/>
      <c r="N27" s="103"/>
      <c r="O27" s="103"/>
      <c r="P27" s="103"/>
    </row>
    <row r="28" spans="3:17" ht="15" customHeight="1" x14ac:dyDescent="0.25">
      <c r="H28" s="20"/>
      <c r="J28" s="36"/>
      <c r="K28" s="30"/>
      <c r="L28" s="103"/>
      <c r="M28" s="103"/>
      <c r="N28" s="103"/>
      <c r="O28" s="103"/>
      <c r="P28" s="103"/>
    </row>
    <row r="29" spans="3:17" x14ac:dyDescent="0.25">
      <c r="C29" s="15" t="s">
        <v>18</v>
      </c>
      <c r="H29" s="21"/>
      <c r="J29" s="37">
        <f>SUM(J30:J32)</f>
        <v>3338595.0225</v>
      </c>
      <c r="K29" s="30"/>
      <c r="L29" s="103"/>
      <c r="M29" s="103"/>
      <c r="N29" s="103"/>
      <c r="O29" s="103"/>
      <c r="P29" s="103"/>
    </row>
    <row r="30" spans="3:17" x14ac:dyDescent="0.25">
      <c r="C30" s="16" t="s">
        <v>81</v>
      </c>
      <c r="H30" s="38">
        <f>Akce!E5</f>
        <v>1414500</v>
      </c>
      <c r="I30" s="106" t="s">
        <v>93</v>
      </c>
      <c r="J30" s="44">
        <f>H30*K30</f>
        <v>1050054.075</v>
      </c>
      <c r="K30" s="30">
        <v>0.74234999999999995</v>
      </c>
      <c r="L30" s="103"/>
      <c r="M30" s="103"/>
      <c r="N30" s="103"/>
      <c r="O30" s="103"/>
      <c r="P30" s="103"/>
    </row>
    <row r="31" spans="3:17" x14ac:dyDescent="0.25">
      <c r="C31" s="16" t="s">
        <v>82</v>
      </c>
      <c r="H31" s="38">
        <f>Akce!E30</f>
        <v>3063642.5</v>
      </c>
      <c r="I31" s="106" t="s">
        <v>93</v>
      </c>
      <c r="J31" s="44">
        <f>H31*K31</f>
        <v>2288540.9474999998</v>
      </c>
      <c r="K31" s="30">
        <v>0.747</v>
      </c>
      <c r="L31" s="103"/>
      <c r="M31" s="103"/>
      <c r="N31" s="103"/>
      <c r="O31" s="103"/>
      <c r="P31" s="103"/>
    </row>
    <row r="32" spans="3:17" ht="15.75" customHeight="1" x14ac:dyDescent="0.25">
      <c r="C32" s="1"/>
      <c r="E32" s="1"/>
      <c r="F32" s="1"/>
      <c r="H32" s="20"/>
      <c r="I32" s="1"/>
      <c r="J32" s="22"/>
      <c r="L32" s="103"/>
      <c r="M32" s="103"/>
      <c r="N32" s="103"/>
      <c r="O32" s="103"/>
      <c r="P32" s="103"/>
    </row>
    <row r="33" spans="3:16" ht="15.75" customHeight="1" x14ac:dyDescent="0.25">
      <c r="H33" s="18"/>
      <c r="J33" s="23"/>
      <c r="L33" s="103"/>
      <c r="M33" s="103"/>
      <c r="N33" s="103"/>
      <c r="O33" s="103"/>
      <c r="P33" s="103"/>
    </row>
    <row r="34" spans="3:16" s="7" customFormat="1" ht="15.75" customHeight="1" x14ac:dyDescent="0.25">
      <c r="C34" s="11"/>
      <c r="J34" s="19"/>
      <c r="K34" s="31"/>
      <c r="L34" s="103"/>
      <c r="M34" s="103"/>
      <c r="N34" s="103"/>
      <c r="O34" s="103"/>
      <c r="P34" s="103"/>
    </row>
    <row r="35" spans="3:16" s="7" customFormat="1" ht="15.75" customHeight="1" x14ac:dyDescent="0.25">
      <c r="C35" s="9" t="s">
        <v>50</v>
      </c>
      <c r="D35" s="10"/>
      <c r="E35" s="1"/>
      <c r="F35" s="10"/>
      <c r="G35" s="10"/>
      <c r="H35" s="10"/>
      <c r="I35" s="10"/>
      <c r="J35" s="19"/>
      <c r="K35" s="32"/>
      <c r="L35" s="103"/>
      <c r="M35" s="103"/>
      <c r="N35" s="103"/>
      <c r="O35" s="103"/>
      <c r="P35" s="103"/>
    </row>
    <row r="36" spans="3:16" s="7" customFormat="1" ht="15.75" customHeight="1" x14ac:dyDescent="0.25">
      <c r="C36" s="9"/>
      <c r="E36" s="1"/>
      <c r="G36" s="10"/>
      <c r="J36" s="19"/>
      <c r="K36" s="31"/>
      <c r="L36" s="103"/>
      <c r="M36" s="103"/>
      <c r="N36" s="103"/>
      <c r="O36" s="103"/>
      <c r="P36" s="103"/>
    </row>
    <row r="37" spans="3:16" s="7" customFormat="1" ht="15.75" customHeight="1" x14ac:dyDescent="0.25">
      <c r="C37" s="66" t="s">
        <v>99</v>
      </c>
      <c r="D37"/>
      <c r="E37"/>
      <c r="F37" s="35"/>
      <c r="G37" s="40">
        <f>J12+J15</f>
        <v>6746565.0299999993</v>
      </c>
      <c r="J37" s="8"/>
      <c r="K37" s="31"/>
      <c r="L37" s="103"/>
      <c r="M37" s="103"/>
      <c r="N37" s="103"/>
      <c r="O37" s="103"/>
      <c r="P37" s="103"/>
    </row>
    <row r="38" spans="3:16" s="7" customFormat="1" ht="15.75" customHeight="1" x14ac:dyDescent="0.25">
      <c r="C38" s="17" t="s">
        <v>52</v>
      </c>
      <c r="D38"/>
      <c r="E38"/>
      <c r="F38" s="35"/>
      <c r="G38" s="42">
        <f>J8+J9+J10+J11+J16+J17+J18+J19+J20+J21+J22+J26</f>
        <v>2803590</v>
      </c>
      <c r="K38" s="31"/>
      <c r="L38" s="103"/>
      <c r="M38" s="103"/>
      <c r="N38" s="103"/>
      <c r="O38" s="103"/>
      <c r="P38" s="103"/>
    </row>
    <row r="39" spans="3:16" s="7" customFormat="1" ht="15.75" customHeight="1" x14ac:dyDescent="0.25">
      <c r="C39" s="17" t="s">
        <v>53</v>
      </c>
      <c r="D39"/>
      <c r="E39"/>
      <c r="F39" s="35"/>
      <c r="G39" s="45">
        <f>J30+J31+J25</f>
        <v>3449845.0225</v>
      </c>
      <c r="H39" s="10"/>
      <c r="K39" s="31"/>
    </row>
    <row r="40" spans="3:16" s="7" customFormat="1" ht="15.75" customHeight="1" x14ac:dyDescent="0.25">
      <c r="C40" s="17" t="s">
        <v>63</v>
      </c>
      <c r="D40"/>
      <c r="E40"/>
      <c r="F40" s="35"/>
      <c r="G40" s="49">
        <f>J27</f>
        <v>0</v>
      </c>
      <c r="H40" s="10"/>
      <c r="K40" s="31"/>
    </row>
    <row r="41" spans="3:16" s="7" customFormat="1" ht="15.75" customHeight="1" x14ac:dyDescent="0.25">
      <c r="C41" s="46" t="s">
        <v>51</v>
      </c>
      <c r="D41" s="47"/>
      <c r="E41" s="47"/>
      <c r="F41" s="47"/>
      <c r="G41" s="48">
        <f>SUM(G37:G40)</f>
        <v>13000000.052499998</v>
      </c>
      <c r="K41" s="31"/>
    </row>
    <row r="42" spans="3:16" s="7" customFormat="1" ht="15.75" customHeight="1" x14ac:dyDescent="0.25">
      <c r="C42" s="10"/>
      <c r="K42" s="31"/>
    </row>
    <row r="43" spans="3:16" s="7" customFormat="1" ht="15.75" customHeight="1" x14ac:dyDescent="0.2">
      <c r="C43" s="115" t="s">
        <v>94</v>
      </c>
      <c r="K43" s="31"/>
    </row>
    <row r="44" spans="3:16" s="7" customFormat="1" ht="15.75" customHeight="1" x14ac:dyDescent="0.25">
      <c r="C44" s="10"/>
      <c r="K44" s="31"/>
    </row>
    <row r="45" spans="3:16" s="7" customFormat="1" ht="15.75" customHeight="1" x14ac:dyDescent="0.2">
      <c r="K45" s="31"/>
    </row>
    <row r="46" spans="3:16" s="7" customFormat="1" ht="15.75" customHeight="1" x14ac:dyDescent="0.2">
      <c r="K46" s="31"/>
    </row>
    <row r="47" spans="3:16" s="7" customFormat="1" ht="15.75" customHeight="1" x14ac:dyDescent="0.2">
      <c r="K47" s="31"/>
    </row>
    <row r="48" spans="3:16" s="7" customFormat="1" ht="15.75" customHeight="1" x14ac:dyDescent="0.2">
      <c r="K48" s="31"/>
    </row>
    <row r="49" spans="11:11" s="7" customFormat="1" ht="15.75" customHeight="1" x14ac:dyDescent="0.2">
      <c r="K49" s="31"/>
    </row>
    <row r="50" spans="11:11" s="7" customFormat="1" ht="15.75" customHeight="1" x14ac:dyDescent="0.2">
      <c r="K50" s="31"/>
    </row>
    <row r="51" spans="11:11" ht="15.75" customHeight="1" x14ac:dyDescent="0.2"/>
    <row r="52" spans="11:11" ht="15.75" customHeight="1" x14ac:dyDescent="0.2"/>
    <row r="53" spans="11:11" ht="15.75" customHeight="1" x14ac:dyDescent="0.2"/>
    <row r="54" spans="11:11" ht="15.75" customHeight="1" x14ac:dyDescent="0.2"/>
    <row r="55" spans="11:11" ht="15.75" customHeight="1" x14ac:dyDescent="0.2"/>
    <row r="56" spans="11:11" ht="15.75" customHeight="1" x14ac:dyDescent="0.2"/>
    <row r="57" spans="11:11" ht="15.75" customHeight="1" x14ac:dyDescent="0.2"/>
    <row r="58" spans="11:11" ht="15.75" customHeight="1" x14ac:dyDescent="0.2"/>
    <row r="59" spans="11:11" ht="15.75" customHeight="1" x14ac:dyDescent="0.2"/>
    <row r="60" spans="11:11" ht="15.75" customHeight="1" x14ac:dyDescent="0.2"/>
    <row r="61" spans="11:11" ht="15.75" customHeight="1" x14ac:dyDescent="0.2"/>
    <row r="62" spans="11:11" ht="15.75" customHeight="1" x14ac:dyDescent="0.2"/>
    <row r="63" spans="11:11" ht="15.75" customHeight="1" x14ac:dyDescent="0.2"/>
    <row r="64" spans="11:11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  <row r="1004" ht="15.75" customHeight="1" x14ac:dyDescent="0.2"/>
    <row r="1005" ht="15.75" customHeight="1" x14ac:dyDescent="0.2"/>
    <row r="1006" ht="15.75" customHeight="1" x14ac:dyDescent="0.2"/>
    <row r="1007" ht="15.75" customHeight="1" x14ac:dyDescent="0.2"/>
    <row r="1008" ht="15.75" customHeight="1" x14ac:dyDescent="0.2"/>
    <row r="1009" ht="15.75" customHeight="1" x14ac:dyDescent="0.2"/>
    <row r="1010" ht="15.75" customHeight="1" x14ac:dyDescent="0.2"/>
    <row r="1011" ht="15.75" customHeight="1" x14ac:dyDescent="0.2"/>
    <row r="1012" ht="15.75" customHeight="1" x14ac:dyDescent="0.2"/>
    <row r="1013" ht="15.75" customHeight="1" x14ac:dyDescent="0.2"/>
    <row r="1014" ht="15.75" customHeight="1" x14ac:dyDescent="0.2"/>
    <row r="1015" ht="15.75" customHeight="1" x14ac:dyDescent="0.2"/>
    <row r="1016" ht="15.75" customHeight="1" x14ac:dyDescent="0.2"/>
  </sheetData>
  <mergeCells count="1">
    <mergeCell ref="D12:G12"/>
  </mergeCells>
  <pageMargins left="0.78740157499999996" right="0.78740157499999996" top="0.7" bottom="0.7" header="0" footer="0"/>
  <pageSetup paperSize="8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Q986"/>
  <sheetViews>
    <sheetView zoomScale="115" zoomScaleNormal="115" workbookViewId="0">
      <selection activeCell="G7" sqref="G7:G8"/>
    </sheetView>
  </sheetViews>
  <sheetFormatPr defaultColWidth="12.625" defaultRowHeight="15" customHeight="1" x14ac:dyDescent="0.2"/>
  <cols>
    <col min="1" max="1" width="11" style="6" customWidth="1"/>
    <col min="2" max="2" width="19.625" style="6" customWidth="1"/>
    <col min="3" max="3" width="11.5" style="6" customWidth="1"/>
    <col min="4" max="4" width="12.75" style="6" customWidth="1"/>
    <col min="5" max="5" width="17.75" style="6" customWidth="1"/>
    <col min="6" max="6" width="14.625" style="6" hidden="1" customWidth="1"/>
    <col min="7" max="7" width="8.25" style="6" customWidth="1"/>
    <col min="8" max="8" width="10.25" style="6" customWidth="1"/>
    <col min="9" max="26" width="11" style="6" customWidth="1"/>
    <col min="27" max="16384" width="12.625" style="6"/>
  </cols>
  <sheetData>
    <row r="1" spans="1:17" x14ac:dyDescent="0.25">
      <c r="A1" s="133" t="s">
        <v>101</v>
      </c>
    </row>
    <row r="2" spans="1:17" x14ac:dyDescent="0.25">
      <c r="B2" s="15" t="s">
        <v>97</v>
      </c>
      <c r="H2" s="51"/>
      <c r="M2" s="52"/>
    </row>
    <row r="3" spans="1:17" x14ac:dyDescent="0.25">
      <c r="B3" s="53" t="s">
        <v>98</v>
      </c>
      <c r="C3" s="53"/>
      <c r="D3" s="53"/>
      <c r="E3" s="54">
        <f>SUM(E5,E30,E54)</f>
        <v>4589392.5</v>
      </c>
      <c r="F3" s="53"/>
      <c r="G3" s="53"/>
      <c r="H3" s="108"/>
      <c r="J3" s="55"/>
      <c r="K3" s="103"/>
      <c r="L3" s="103"/>
      <c r="M3" s="56"/>
    </row>
    <row r="4" spans="1:17" x14ac:dyDescent="0.25">
      <c r="B4" s="1"/>
      <c r="C4" s="1"/>
      <c r="D4" s="1"/>
      <c r="E4" s="57"/>
      <c r="F4" s="1"/>
      <c r="G4" s="130"/>
      <c r="H4" s="129"/>
      <c r="I4" s="129"/>
      <c r="J4" s="129"/>
      <c r="K4" s="129"/>
    </row>
    <row r="5" spans="1:17" x14ac:dyDescent="0.25">
      <c r="B5" s="59" t="s">
        <v>72</v>
      </c>
      <c r="C5" s="131" t="s">
        <v>44</v>
      </c>
      <c r="D5" s="127"/>
      <c r="E5" s="60">
        <f>SUM(E7:E25)</f>
        <v>1414500</v>
      </c>
      <c r="F5" s="61">
        <v>0.625</v>
      </c>
      <c r="G5" s="80"/>
      <c r="H5" s="81"/>
      <c r="I5" s="82"/>
      <c r="J5" s="83"/>
      <c r="K5" s="84"/>
      <c r="L5" s="85"/>
      <c r="M5" s="86"/>
      <c r="N5" s="85"/>
      <c r="O5" s="85"/>
      <c r="P5" s="85"/>
      <c r="Q5" s="85"/>
    </row>
    <row r="6" spans="1:17" ht="14.25" x14ac:dyDescent="0.2">
      <c r="B6" s="62" t="s">
        <v>34</v>
      </c>
      <c r="C6" s="63" t="s">
        <v>35</v>
      </c>
      <c r="D6" s="63" t="s">
        <v>45</v>
      </c>
      <c r="E6" s="63" t="s">
        <v>46</v>
      </c>
      <c r="F6" s="77" t="s">
        <v>36</v>
      </c>
      <c r="G6" s="87"/>
      <c r="H6" s="88"/>
      <c r="I6" s="85"/>
      <c r="J6" s="85"/>
      <c r="K6" s="85"/>
      <c r="L6" s="85"/>
      <c r="M6" s="85"/>
      <c r="N6" s="85"/>
      <c r="O6" s="85"/>
      <c r="P6" s="85"/>
      <c r="Q6" s="85"/>
    </row>
    <row r="7" spans="1:17" x14ac:dyDescent="0.2">
      <c r="B7" s="111" t="s">
        <v>19</v>
      </c>
      <c r="C7" s="111">
        <v>1</v>
      </c>
      <c r="D7" s="112">
        <v>100000</v>
      </c>
      <c r="E7" s="112">
        <f t="shared" ref="E7:E20" si="0">C7*D7</f>
        <v>100000</v>
      </c>
      <c r="F7" s="78">
        <v>160000</v>
      </c>
      <c r="G7" s="94"/>
      <c r="H7" s="89"/>
      <c r="I7" s="85"/>
      <c r="J7" s="85"/>
      <c r="K7" s="85"/>
      <c r="L7" s="85"/>
      <c r="M7" s="85"/>
      <c r="N7" s="85"/>
      <c r="O7" s="85"/>
      <c r="P7" s="85"/>
      <c r="Q7" s="85"/>
    </row>
    <row r="8" spans="1:17" x14ac:dyDescent="0.2">
      <c r="B8" s="111" t="s">
        <v>20</v>
      </c>
      <c r="C8" s="111">
        <f>36+39</f>
        <v>75</v>
      </c>
      <c r="D8" s="112">
        <v>3500</v>
      </c>
      <c r="E8" s="112">
        <f t="shared" si="0"/>
        <v>262500</v>
      </c>
      <c r="F8" s="78">
        <v>7000</v>
      </c>
      <c r="G8" s="94"/>
      <c r="H8" s="89"/>
      <c r="I8" s="85"/>
      <c r="J8" s="85"/>
      <c r="K8" s="85"/>
      <c r="L8" s="85"/>
      <c r="M8" s="85"/>
      <c r="N8" s="85"/>
      <c r="O8" s="85"/>
      <c r="P8" s="85"/>
      <c r="Q8" s="85"/>
    </row>
    <row r="9" spans="1:17" x14ac:dyDescent="0.2">
      <c r="B9" s="118" t="s">
        <v>21</v>
      </c>
      <c r="C9" s="118">
        <v>6</v>
      </c>
      <c r="D9" s="119">
        <v>10000</v>
      </c>
      <c r="E9" s="119">
        <f t="shared" si="0"/>
        <v>60000</v>
      </c>
      <c r="F9" s="78">
        <v>12000</v>
      </c>
      <c r="G9" s="85"/>
      <c r="H9" s="89"/>
      <c r="I9" s="85"/>
      <c r="J9" s="85"/>
      <c r="K9" s="85"/>
      <c r="L9" s="85"/>
      <c r="M9" s="85"/>
      <c r="N9" s="85"/>
      <c r="O9" s="85"/>
      <c r="P9" s="85"/>
      <c r="Q9" s="85"/>
    </row>
    <row r="10" spans="1:17" x14ac:dyDescent="0.2">
      <c r="B10" s="118" t="s">
        <v>73</v>
      </c>
      <c r="C10" s="118">
        <v>2</v>
      </c>
      <c r="D10" s="119">
        <v>30000</v>
      </c>
      <c r="E10" s="119">
        <f t="shared" si="0"/>
        <v>60000</v>
      </c>
      <c r="F10" s="78"/>
      <c r="G10" s="85"/>
      <c r="H10" s="89"/>
      <c r="I10" s="85"/>
      <c r="J10" s="85"/>
      <c r="K10" s="85"/>
      <c r="L10" s="85"/>
      <c r="M10" s="85"/>
      <c r="N10" s="85"/>
      <c r="O10" s="85"/>
      <c r="P10" s="85"/>
      <c r="Q10" s="85"/>
    </row>
    <row r="11" spans="1:17" x14ac:dyDescent="0.2">
      <c r="B11" s="118" t="s">
        <v>55</v>
      </c>
      <c r="C11" s="118">
        <v>4</v>
      </c>
      <c r="D11" s="119">
        <f>F11*$F$5</f>
        <v>2500</v>
      </c>
      <c r="E11" s="119">
        <f t="shared" si="0"/>
        <v>10000</v>
      </c>
      <c r="F11" s="78">
        <v>4000</v>
      </c>
      <c r="G11" s="85"/>
      <c r="H11" s="89"/>
      <c r="I11" s="85"/>
      <c r="J11" s="85"/>
      <c r="K11" s="85"/>
      <c r="L11" s="85"/>
      <c r="M11" s="85"/>
      <c r="N11" s="85"/>
      <c r="O11" s="85"/>
      <c r="P11" s="85"/>
      <c r="Q11" s="85"/>
    </row>
    <row r="12" spans="1:17" x14ac:dyDescent="0.2">
      <c r="B12" s="118" t="s">
        <v>22</v>
      </c>
      <c r="C12" s="118">
        <v>4</v>
      </c>
      <c r="D12" s="119">
        <v>25000</v>
      </c>
      <c r="E12" s="119">
        <f t="shared" si="0"/>
        <v>100000</v>
      </c>
      <c r="F12" s="78">
        <v>35000</v>
      </c>
      <c r="G12" s="85"/>
      <c r="H12" s="89"/>
      <c r="I12" s="85"/>
      <c r="J12" s="85"/>
      <c r="K12" s="85"/>
      <c r="L12" s="85"/>
      <c r="M12" s="85"/>
      <c r="N12" s="85"/>
      <c r="O12" s="85"/>
      <c r="P12" s="85"/>
      <c r="Q12" s="85"/>
    </row>
    <row r="13" spans="1:17" x14ac:dyDescent="0.2">
      <c r="B13" s="116" t="s">
        <v>23</v>
      </c>
      <c r="C13" s="116">
        <v>1</v>
      </c>
      <c r="D13" s="117">
        <v>25000</v>
      </c>
      <c r="E13" s="117">
        <f t="shared" si="0"/>
        <v>25000</v>
      </c>
      <c r="F13" s="78">
        <v>35000</v>
      </c>
      <c r="G13" s="85"/>
      <c r="H13" s="89"/>
      <c r="I13" s="85"/>
      <c r="J13" s="85"/>
      <c r="K13" s="85"/>
      <c r="L13" s="85"/>
      <c r="M13" s="85"/>
      <c r="N13" s="85"/>
      <c r="O13" s="85"/>
      <c r="P13" s="85"/>
      <c r="Q13" s="85"/>
    </row>
    <row r="14" spans="1:17" x14ac:dyDescent="0.2">
      <c r="B14" s="118" t="s">
        <v>24</v>
      </c>
      <c r="C14" s="118">
        <v>1</v>
      </c>
      <c r="D14" s="119">
        <v>30000</v>
      </c>
      <c r="E14" s="119">
        <f t="shared" si="0"/>
        <v>30000</v>
      </c>
      <c r="F14" s="78">
        <v>35000</v>
      </c>
      <c r="G14" s="85"/>
      <c r="H14" s="89"/>
      <c r="I14" s="85"/>
      <c r="J14" s="85"/>
      <c r="K14" s="85"/>
      <c r="L14" s="85"/>
      <c r="M14" s="85"/>
      <c r="N14" s="85"/>
      <c r="O14" s="85"/>
      <c r="P14" s="85"/>
      <c r="Q14" s="85"/>
    </row>
    <row r="15" spans="1:17" x14ac:dyDescent="0.2">
      <c r="B15" s="118" t="s">
        <v>25</v>
      </c>
      <c r="C15" s="118">
        <v>2</v>
      </c>
      <c r="D15" s="119">
        <v>40000</v>
      </c>
      <c r="E15" s="119">
        <f t="shared" si="0"/>
        <v>80000</v>
      </c>
      <c r="F15" s="78">
        <v>70000</v>
      </c>
      <c r="G15" s="85"/>
      <c r="H15" s="89"/>
      <c r="I15" s="85"/>
      <c r="J15" s="85"/>
      <c r="K15" s="85"/>
      <c r="L15" s="85"/>
      <c r="M15" s="85"/>
      <c r="N15" s="85"/>
      <c r="O15" s="85"/>
      <c r="P15" s="85"/>
      <c r="Q15" s="85"/>
    </row>
    <row r="16" spans="1:17" x14ac:dyDescent="0.2">
      <c r="B16" s="118" t="s">
        <v>26</v>
      </c>
      <c r="C16" s="118">
        <v>4</v>
      </c>
      <c r="D16" s="119">
        <v>25000</v>
      </c>
      <c r="E16" s="119">
        <f t="shared" si="0"/>
        <v>100000</v>
      </c>
      <c r="F16" s="78">
        <v>70000</v>
      </c>
      <c r="G16" s="94"/>
      <c r="H16" s="89"/>
      <c r="I16" s="85"/>
      <c r="J16" s="85"/>
      <c r="K16" s="85"/>
      <c r="L16" s="85"/>
      <c r="M16" s="85"/>
      <c r="N16" s="85"/>
      <c r="O16" s="85"/>
      <c r="P16" s="85"/>
      <c r="Q16" s="85"/>
    </row>
    <row r="17" spans="2:17" x14ac:dyDescent="0.2">
      <c r="B17" s="118" t="s">
        <v>74</v>
      </c>
      <c r="C17" s="118">
        <v>1</v>
      </c>
      <c r="D17" s="119">
        <v>150000</v>
      </c>
      <c r="E17" s="119">
        <f t="shared" si="0"/>
        <v>150000</v>
      </c>
      <c r="F17" s="78">
        <v>23000</v>
      </c>
      <c r="G17" s="85"/>
      <c r="H17" s="89"/>
      <c r="I17" s="85"/>
      <c r="J17" s="85"/>
      <c r="K17" s="85"/>
      <c r="L17" s="85"/>
      <c r="M17" s="85"/>
      <c r="N17" s="85"/>
      <c r="O17" s="85"/>
      <c r="P17" s="85"/>
      <c r="Q17" s="85"/>
    </row>
    <row r="18" spans="2:17" x14ac:dyDescent="0.2">
      <c r="B18" s="118" t="s">
        <v>27</v>
      </c>
      <c r="C18" s="118">
        <v>2</v>
      </c>
      <c r="D18" s="119">
        <v>40000</v>
      </c>
      <c r="E18" s="119">
        <f t="shared" si="0"/>
        <v>80000</v>
      </c>
      <c r="F18" s="78">
        <v>18000</v>
      </c>
      <c r="G18" s="85"/>
      <c r="H18" s="89"/>
      <c r="I18" s="85"/>
      <c r="J18" s="85"/>
      <c r="K18" s="85"/>
      <c r="L18" s="85"/>
      <c r="M18" s="85"/>
      <c r="N18" s="85"/>
      <c r="O18" s="85"/>
      <c r="P18" s="85"/>
      <c r="Q18" s="85"/>
    </row>
    <row r="19" spans="2:17" x14ac:dyDescent="0.2">
      <c r="B19" s="118" t="s">
        <v>28</v>
      </c>
      <c r="C19" s="118">
        <v>2</v>
      </c>
      <c r="D19" s="119">
        <v>0</v>
      </c>
      <c r="E19" s="119">
        <f t="shared" si="0"/>
        <v>0</v>
      </c>
      <c r="F19" s="78">
        <v>-120000</v>
      </c>
      <c r="G19" s="94"/>
      <c r="H19" s="89"/>
      <c r="I19" s="85"/>
      <c r="J19" s="85"/>
      <c r="K19" s="85"/>
      <c r="L19" s="85"/>
      <c r="M19" s="85"/>
      <c r="N19" s="85"/>
      <c r="O19" s="85"/>
      <c r="P19" s="85"/>
      <c r="Q19" s="85"/>
    </row>
    <row r="20" spans="2:17" x14ac:dyDescent="0.2">
      <c r="B20" s="120" t="s">
        <v>29</v>
      </c>
      <c r="C20" s="120">
        <v>1</v>
      </c>
      <c r="D20" s="121">
        <v>110000</v>
      </c>
      <c r="E20" s="121">
        <f t="shared" si="0"/>
        <v>110000</v>
      </c>
      <c r="F20" s="78">
        <v>100000</v>
      </c>
      <c r="G20" s="85"/>
      <c r="H20" s="89"/>
      <c r="I20" s="85"/>
      <c r="J20" s="85"/>
      <c r="K20" s="85"/>
      <c r="L20" s="85"/>
      <c r="M20" s="85"/>
      <c r="N20" s="85"/>
      <c r="O20" s="85"/>
      <c r="P20" s="85"/>
      <c r="Q20" s="85"/>
    </row>
    <row r="21" spans="2:17" x14ac:dyDescent="0.2">
      <c r="B21" s="116" t="s">
        <v>75</v>
      </c>
      <c r="C21" s="116">
        <v>1</v>
      </c>
      <c r="D21" s="117">
        <v>50000</v>
      </c>
      <c r="E21" s="117">
        <f t="shared" ref="E21:E22" si="1">C21*D21</f>
        <v>50000</v>
      </c>
      <c r="F21" s="78">
        <v>35000</v>
      </c>
      <c r="G21" s="85"/>
      <c r="H21" s="89"/>
      <c r="I21" s="85"/>
      <c r="J21" s="85"/>
      <c r="K21" s="85"/>
      <c r="L21" s="85"/>
      <c r="M21" s="85"/>
      <c r="N21" s="85"/>
      <c r="O21" s="85"/>
      <c r="P21" s="85"/>
      <c r="Q21" s="85"/>
    </row>
    <row r="22" spans="2:17" x14ac:dyDescent="0.2">
      <c r="B22" s="118" t="s">
        <v>31</v>
      </c>
      <c r="C22" s="118">
        <v>1</v>
      </c>
      <c r="D22" s="119">
        <v>75000</v>
      </c>
      <c r="E22" s="119">
        <f t="shared" si="1"/>
        <v>75000</v>
      </c>
      <c r="F22" s="78">
        <v>135000</v>
      </c>
      <c r="G22" s="94"/>
      <c r="H22" s="89"/>
      <c r="I22" s="85"/>
      <c r="J22" s="85"/>
      <c r="K22" s="85"/>
      <c r="L22" s="85"/>
      <c r="M22" s="85"/>
      <c r="N22" s="85"/>
      <c r="O22" s="85"/>
      <c r="P22" s="85"/>
      <c r="Q22" s="85"/>
    </row>
    <row r="23" spans="2:17" x14ac:dyDescent="0.2">
      <c r="B23" s="118" t="s">
        <v>32</v>
      </c>
      <c r="C23" s="118">
        <v>2</v>
      </c>
      <c r="D23" s="119">
        <v>11000</v>
      </c>
      <c r="E23" s="119">
        <f t="shared" ref="E23" si="2">C23*D23</f>
        <v>22000</v>
      </c>
      <c r="F23" s="78">
        <v>20000</v>
      </c>
      <c r="G23" s="85"/>
      <c r="H23" s="89"/>
      <c r="I23" s="85"/>
      <c r="J23" s="85"/>
      <c r="K23" s="85"/>
      <c r="L23" s="85"/>
      <c r="M23" s="85"/>
      <c r="N23" s="85"/>
      <c r="O23" s="85"/>
      <c r="P23" s="85"/>
      <c r="Q23" s="85"/>
    </row>
    <row r="24" spans="2:17" s="58" customFormat="1" x14ac:dyDescent="0.25">
      <c r="B24" s="116" t="s">
        <v>64</v>
      </c>
      <c r="C24" s="116">
        <v>1</v>
      </c>
      <c r="D24" s="117">
        <v>50000</v>
      </c>
      <c r="E24" s="117">
        <f t="shared" ref="E24" si="3">C24*D24</f>
        <v>50000</v>
      </c>
      <c r="F24" s="93"/>
      <c r="G24" s="103"/>
      <c r="H24" s="103"/>
      <c r="I24" s="103"/>
      <c r="J24" s="103"/>
      <c r="K24" s="85"/>
      <c r="L24" s="85"/>
      <c r="M24" s="85"/>
      <c r="N24" s="85"/>
      <c r="O24" s="85"/>
      <c r="P24" s="85"/>
      <c r="Q24" s="85"/>
    </row>
    <row r="25" spans="2:17" s="58" customFormat="1" x14ac:dyDescent="0.25">
      <c r="B25" s="118" t="s">
        <v>85</v>
      </c>
      <c r="C25" s="118">
        <v>1</v>
      </c>
      <c r="D25" s="119">
        <v>50000</v>
      </c>
      <c r="E25" s="119">
        <f t="shared" ref="E25" si="4">C25*D25</f>
        <v>50000</v>
      </c>
      <c r="F25" s="93"/>
      <c r="G25" s="103"/>
      <c r="H25" s="103"/>
      <c r="I25" s="103"/>
      <c r="J25" s="103"/>
      <c r="K25" s="85"/>
      <c r="L25" s="85"/>
      <c r="M25" s="85"/>
      <c r="N25" s="85"/>
      <c r="O25" s="85"/>
      <c r="P25" s="85"/>
      <c r="Q25" s="85"/>
    </row>
    <row r="26" spans="2:17" s="58" customFormat="1" x14ac:dyDescent="0.2">
      <c r="B26" s="92"/>
      <c r="C26" s="64"/>
      <c r="D26" s="65"/>
      <c r="E26" s="65"/>
      <c r="F26" s="93"/>
      <c r="G26" s="85"/>
      <c r="H26" s="89"/>
      <c r="I26" s="85"/>
      <c r="J26" s="85"/>
      <c r="K26" s="85"/>
      <c r="L26" s="85"/>
      <c r="M26" s="85"/>
      <c r="N26" s="85"/>
      <c r="O26" s="85"/>
      <c r="P26" s="85"/>
      <c r="Q26" s="85"/>
    </row>
    <row r="27" spans="2:17" s="58" customFormat="1" x14ac:dyDescent="0.2">
      <c r="B27" s="64"/>
      <c r="C27" s="64"/>
      <c r="D27" s="65"/>
      <c r="E27" s="65"/>
      <c r="F27" s="93"/>
      <c r="G27" s="85"/>
      <c r="H27" s="89"/>
      <c r="I27" s="85"/>
      <c r="J27" s="85"/>
      <c r="K27" s="85"/>
      <c r="L27" s="85"/>
      <c r="M27" s="85"/>
      <c r="N27" s="85"/>
      <c r="O27" s="85"/>
      <c r="P27" s="85"/>
      <c r="Q27" s="85"/>
    </row>
    <row r="28" spans="2:17" x14ac:dyDescent="0.2">
      <c r="B28" s="64"/>
      <c r="C28" s="64"/>
      <c r="D28" s="65"/>
      <c r="E28" s="65"/>
      <c r="F28" s="93"/>
      <c r="G28" s="85"/>
      <c r="H28" s="89"/>
      <c r="I28" s="85"/>
      <c r="J28" s="85"/>
      <c r="K28" s="85"/>
      <c r="L28" s="85"/>
      <c r="M28" s="85"/>
      <c r="N28" s="85"/>
      <c r="O28" s="85"/>
      <c r="P28" s="85"/>
      <c r="Q28" s="85"/>
    </row>
    <row r="29" spans="2:17" x14ac:dyDescent="0.2">
      <c r="B29" s="66"/>
      <c r="C29" s="66"/>
      <c r="D29" s="67"/>
      <c r="E29" s="67"/>
      <c r="F29" s="68"/>
      <c r="G29" s="85"/>
      <c r="H29" s="89"/>
      <c r="I29" s="85"/>
      <c r="J29" s="85"/>
      <c r="K29" s="85"/>
      <c r="L29" s="85"/>
      <c r="M29" s="85"/>
      <c r="N29" s="85"/>
      <c r="O29" s="85"/>
      <c r="P29" s="85"/>
      <c r="Q29" s="85"/>
    </row>
    <row r="30" spans="2:17" x14ac:dyDescent="0.25">
      <c r="B30" s="95" t="s">
        <v>76</v>
      </c>
      <c r="C30" s="132" t="s">
        <v>44</v>
      </c>
      <c r="D30" s="127"/>
      <c r="E30" s="69">
        <f>SUM(E32:E52)</f>
        <v>3063642.5</v>
      </c>
      <c r="F30" s="61">
        <v>0.55000000000000004</v>
      </c>
      <c r="G30" s="90"/>
      <c r="H30" s="85"/>
      <c r="I30" s="85"/>
      <c r="J30" s="85"/>
      <c r="K30" s="85"/>
      <c r="L30" s="85"/>
      <c r="M30" s="85"/>
      <c r="N30" s="85"/>
      <c r="O30" s="85"/>
      <c r="P30" s="85"/>
      <c r="Q30" s="85"/>
    </row>
    <row r="31" spans="2:17" ht="14.25" x14ac:dyDescent="0.2">
      <c r="B31" s="62" t="s">
        <v>34</v>
      </c>
      <c r="C31" s="63" t="s">
        <v>35</v>
      </c>
      <c r="D31" s="63" t="s">
        <v>45</v>
      </c>
      <c r="E31" s="63" t="s">
        <v>46</v>
      </c>
      <c r="F31" s="77" t="s">
        <v>36</v>
      </c>
      <c r="G31" s="88"/>
      <c r="H31" s="85"/>
      <c r="I31" s="85"/>
      <c r="J31" s="85"/>
      <c r="K31" s="85"/>
      <c r="L31" s="85"/>
      <c r="M31" s="85"/>
      <c r="N31" s="85"/>
      <c r="O31" s="85"/>
      <c r="P31" s="85"/>
      <c r="Q31" s="85"/>
    </row>
    <row r="32" spans="2:17" x14ac:dyDescent="0.25">
      <c r="B32" s="111" t="s">
        <v>47</v>
      </c>
      <c r="C32" s="114">
        <v>1</v>
      </c>
      <c r="D32" s="112">
        <v>1580000</v>
      </c>
      <c r="E32" s="112">
        <f t="shared" ref="E32:E51" si="5">C32*D32</f>
        <v>1580000</v>
      </c>
      <c r="F32" s="79">
        <f>1815000+150000</f>
        <v>1965000</v>
      </c>
      <c r="G32" s="94"/>
      <c r="H32" s="89"/>
      <c r="I32" s="85"/>
      <c r="J32" s="85"/>
      <c r="K32" s="85"/>
      <c r="L32" s="85"/>
      <c r="M32" s="85"/>
      <c r="N32" s="85"/>
      <c r="O32" s="85"/>
      <c r="P32" s="85"/>
      <c r="Q32" s="85"/>
    </row>
    <row r="33" spans="2:17" x14ac:dyDescent="0.25">
      <c r="B33" s="111" t="s">
        <v>33</v>
      </c>
      <c r="C33" s="114">
        <v>1</v>
      </c>
      <c r="D33" s="112">
        <f>F33*$F$30</f>
        <v>96800.000000000015</v>
      </c>
      <c r="E33" s="112">
        <f t="shared" si="5"/>
        <v>96800.000000000015</v>
      </c>
      <c r="F33" s="79">
        <v>176000</v>
      </c>
      <c r="G33" s="94"/>
      <c r="H33" s="89"/>
      <c r="I33" s="85"/>
      <c r="J33" s="85"/>
      <c r="K33" s="85"/>
      <c r="L33" s="85"/>
      <c r="M33" s="85"/>
      <c r="N33" s="85"/>
      <c r="O33" s="85"/>
      <c r="P33" s="85"/>
      <c r="Q33" s="85"/>
    </row>
    <row r="34" spans="2:17" x14ac:dyDescent="0.25">
      <c r="B34" s="111" t="s">
        <v>65</v>
      </c>
      <c r="C34" s="111">
        <v>1</v>
      </c>
      <c r="D34" s="112">
        <v>90000</v>
      </c>
      <c r="E34" s="112">
        <f t="shared" si="5"/>
        <v>90000</v>
      </c>
      <c r="F34" s="57"/>
      <c r="G34" s="94"/>
      <c r="H34" s="89"/>
      <c r="I34" s="85"/>
      <c r="J34" s="85"/>
      <c r="K34" s="85"/>
      <c r="L34" s="85"/>
      <c r="M34" s="85"/>
      <c r="N34" s="85"/>
      <c r="O34" s="85"/>
      <c r="P34" s="85"/>
      <c r="Q34" s="85"/>
    </row>
    <row r="35" spans="2:17" x14ac:dyDescent="0.25">
      <c r="B35" s="111" t="s">
        <v>20</v>
      </c>
      <c r="C35" s="111">
        <v>72</v>
      </c>
      <c r="D35" s="112">
        <v>3500</v>
      </c>
      <c r="E35" s="112">
        <f t="shared" si="5"/>
        <v>252000</v>
      </c>
      <c r="F35" s="57"/>
      <c r="G35" s="94"/>
      <c r="H35" s="89"/>
      <c r="I35" s="85"/>
      <c r="J35" s="85"/>
      <c r="K35" s="85"/>
      <c r="L35" s="85"/>
      <c r="M35" s="85"/>
      <c r="N35" s="85"/>
      <c r="O35" s="85"/>
      <c r="P35" s="85"/>
      <c r="Q35" s="85"/>
    </row>
    <row r="36" spans="2:17" x14ac:dyDescent="0.25">
      <c r="B36" s="111" t="s">
        <v>21</v>
      </c>
      <c r="C36" s="111">
        <v>6</v>
      </c>
      <c r="D36" s="112">
        <v>8500</v>
      </c>
      <c r="E36" s="112">
        <f t="shared" si="5"/>
        <v>51000</v>
      </c>
      <c r="F36" s="57"/>
      <c r="G36" s="85"/>
      <c r="H36" s="89"/>
      <c r="I36" s="85"/>
      <c r="J36" s="85"/>
      <c r="K36" s="85"/>
      <c r="L36" s="85"/>
      <c r="M36" s="85"/>
      <c r="N36" s="85"/>
      <c r="O36" s="85"/>
      <c r="P36" s="85"/>
      <c r="Q36" s="85"/>
    </row>
    <row r="37" spans="2:17" s="109" customFormat="1" x14ac:dyDescent="0.25">
      <c r="B37" s="111" t="s">
        <v>73</v>
      </c>
      <c r="C37" s="111">
        <v>2</v>
      </c>
      <c r="D37" s="112">
        <v>30000</v>
      </c>
      <c r="E37" s="112">
        <f t="shared" si="5"/>
        <v>60000</v>
      </c>
      <c r="F37" s="57"/>
      <c r="G37" s="85"/>
      <c r="H37" s="89"/>
      <c r="I37" s="85"/>
      <c r="J37" s="85"/>
      <c r="K37" s="85"/>
      <c r="L37" s="85"/>
      <c r="M37" s="85"/>
      <c r="N37" s="85"/>
      <c r="O37" s="85"/>
      <c r="P37" s="85"/>
      <c r="Q37" s="85"/>
    </row>
    <row r="38" spans="2:17" x14ac:dyDescent="0.25">
      <c r="B38" s="111" t="s">
        <v>66</v>
      </c>
      <c r="C38" s="111">
        <v>2</v>
      </c>
      <c r="D38" s="112">
        <v>40000</v>
      </c>
      <c r="E38" s="112">
        <f t="shared" si="5"/>
        <v>80000</v>
      </c>
      <c r="F38" s="57"/>
      <c r="G38" s="85"/>
      <c r="H38" s="89"/>
      <c r="I38" s="85"/>
      <c r="J38" s="85"/>
      <c r="K38" s="85"/>
      <c r="L38" s="85"/>
      <c r="M38" s="85"/>
      <c r="N38" s="85"/>
      <c r="O38" s="85"/>
      <c r="P38" s="85"/>
      <c r="Q38" s="85"/>
    </row>
    <row r="39" spans="2:17" x14ac:dyDescent="0.25">
      <c r="B39" s="111" t="s">
        <v>22</v>
      </c>
      <c r="C39" s="111">
        <v>3</v>
      </c>
      <c r="D39" s="112">
        <f>21875-9.5</f>
        <v>21865.5</v>
      </c>
      <c r="E39" s="112">
        <f t="shared" si="5"/>
        <v>65596.5</v>
      </c>
      <c r="F39" s="57"/>
      <c r="G39" s="85"/>
      <c r="H39" s="89"/>
      <c r="I39" s="85"/>
      <c r="J39" s="85"/>
      <c r="K39" s="85"/>
      <c r="L39" s="85"/>
      <c r="M39" s="85"/>
      <c r="N39" s="85"/>
      <c r="O39" s="85"/>
      <c r="P39" s="85"/>
      <c r="Q39" s="85"/>
    </row>
    <row r="40" spans="2:17" x14ac:dyDescent="0.25">
      <c r="B40" s="116" t="s">
        <v>78</v>
      </c>
      <c r="C40" s="116">
        <v>1</v>
      </c>
      <c r="D40" s="117">
        <v>120000</v>
      </c>
      <c r="E40" s="117">
        <f t="shared" si="5"/>
        <v>120000</v>
      </c>
      <c r="F40" s="57"/>
      <c r="G40" s="85"/>
      <c r="H40" s="89"/>
      <c r="I40" s="85"/>
      <c r="J40" s="85"/>
      <c r="K40" s="85"/>
      <c r="L40" s="85"/>
      <c r="M40" s="85"/>
      <c r="N40" s="85"/>
      <c r="O40" s="85"/>
      <c r="P40" s="85"/>
      <c r="Q40" s="85"/>
    </row>
    <row r="41" spans="2:17" x14ac:dyDescent="0.25">
      <c r="B41" s="111" t="s">
        <v>67</v>
      </c>
      <c r="C41" s="111">
        <v>1</v>
      </c>
      <c r="D41" s="112">
        <v>35000</v>
      </c>
      <c r="E41" s="112">
        <f t="shared" si="5"/>
        <v>35000</v>
      </c>
      <c r="F41" s="57"/>
      <c r="G41" s="94"/>
      <c r="H41" s="89"/>
      <c r="I41" s="85"/>
      <c r="J41" s="85"/>
      <c r="K41" s="85"/>
      <c r="L41" s="85"/>
      <c r="M41" s="85"/>
      <c r="N41" s="85"/>
      <c r="O41" s="85"/>
      <c r="P41" s="85"/>
      <c r="Q41" s="85"/>
    </row>
    <row r="42" spans="2:17" x14ac:dyDescent="0.25">
      <c r="B42" s="111" t="s">
        <v>25</v>
      </c>
      <c r="C42" s="111">
        <v>1</v>
      </c>
      <c r="D42" s="112">
        <v>43746</v>
      </c>
      <c r="E42" s="112">
        <f t="shared" si="5"/>
        <v>43746</v>
      </c>
      <c r="F42" s="57"/>
      <c r="G42" s="85"/>
      <c r="H42" s="89"/>
      <c r="I42" s="85"/>
      <c r="J42" s="85"/>
      <c r="K42" s="85"/>
      <c r="L42" s="85"/>
      <c r="M42" s="85"/>
      <c r="N42" s="85"/>
      <c r="O42" s="85"/>
      <c r="P42" s="85"/>
      <c r="Q42" s="85"/>
    </row>
    <row r="43" spans="2:17" x14ac:dyDescent="0.25">
      <c r="B43" s="111" t="s">
        <v>26</v>
      </c>
      <c r="C43" s="111">
        <v>2</v>
      </c>
      <c r="D43" s="112">
        <v>43750</v>
      </c>
      <c r="E43" s="112">
        <f t="shared" si="5"/>
        <v>87500</v>
      </c>
      <c r="F43" s="57"/>
      <c r="G43" s="85"/>
      <c r="H43" s="89"/>
      <c r="I43" s="85"/>
      <c r="J43" s="85"/>
      <c r="K43" s="85"/>
      <c r="L43" s="85"/>
      <c r="M43" s="85"/>
      <c r="N43" s="85"/>
      <c r="O43" s="85"/>
      <c r="P43" s="85"/>
      <c r="Q43" s="85"/>
    </row>
    <row r="44" spans="2:17" x14ac:dyDescent="0.25">
      <c r="B44" s="111" t="s">
        <v>68</v>
      </c>
      <c r="C44" s="111">
        <v>1</v>
      </c>
      <c r="D44" s="112">
        <v>15000</v>
      </c>
      <c r="E44" s="112">
        <f t="shared" si="5"/>
        <v>15000</v>
      </c>
      <c r="F44" s="57"/>
      <c r="G44" s="85"/>
      <c r="H44" s="89"/>
      <c r="I44" s="85"/>
      <c r="J44" s="85"/>
      <c r="K44" s="85"/>
      <c r="L44" s="85"/>
      <c r="M44" s="85"/>
      <c r="N44" s="85"/>
      <c r="O44" s="85"/>
      <c r="P44" s="85"/>
      <c r="Q44" s="85"/>
    </row>
    <row r="45" spans="2:17" x14ac:dyDescent="0.25">
      <c r="B45" s="111" t="s">
        <v>69</v>
      </c>
      <c r="C45" s="111">
        <v>1</v>
      </c>
      <c r="D45" s="112">
        <v>35000</v>
      </c>
      <c r="E45" s="112">
        <f t="shared" si="5"/>
        <v>35000</v>
      </c>
      <c r="F45" s="57"/>
      <c r="G45" s="85"/>
      <c r="H45" s="89"/>
      <c r="I45" s="85"/>
      <c r="J45" s="85"/>
      <c r="K45" s="85"/>
      <c r="L45" s="85"/>
      <c r="M45" s="85"/>
      <c r="N45" s="85"/>
      <c r="O45" s="85"/>
      <c r="P45" s="85"/>
      <c r="Q45" s="85"/>
    </row>
    <row r="46" spans="2:17" x14ac:dyDescent="0.25">
      <c r="B46" s="113" t="s">
        <v>27</v>
      </c>
      <c r="C46" s="111">
        <v>1</v>
      </c>
      <c r="D46" s="112">
        <v>15000</v>
      </c>
      <c r="E46" s="112">
        <f t="shared" si="5"/>
        <v>15000</v>
      </c>
      <c r="F46" s="57"/>
      <c r="G46" s="85"/>
      <c r="H46" s="89"/>
      <c r="I46" s="85"/>
      <c r="J46" s="85"/>
      <c r="K46" s="85"/>
      <c r="L46" s="85"/>
      <c r="M46" s="85"/>
      <c r="N46" s="85"/>
      <c r="O46" s="85"/>
      <c r="P46" s="85"/>
      <c r="Q46" s="85"/>
    </row>
    <row r="47" spans="2:17" x14ac:dyDescent="0.25">
      <c r="B47" s="113" t="s">
        <v>77</v>
      </c>
      <c r="C47" s="111">
        <v>1</v>
      </c>
      <c r="D47" s="112">
        <v>45000</v>
      </c>
      <c r="E47" s="112">
        <f t="shared" ref="E47" si="6">C47*D47</f>
        <v>45000</v>
      </c>
      <c r="F47" s="57"/>
      <c r="G47" s="85"/>
      <c r="H47" s="89"/>
      <c r="I47" s="85"/>
      <c r="J47" s="85"/>
      <c r="K47" s="85"/>
      <c r="L47" s="85"/>
      <c r="M47" s="85"/>
      <c r="N47" s="85"/>
      <c r="O47" s="85"/>
      <c r="P47" s="85"/>
      <c r="Q47" s="85"/>
    </row>
    <row r="48" spans="2:17" x14ac:dyDescent="0.25">
      <c r="B48" s="111" t="s">
        <v>32</v>
      </c>
      <c r="C48" s="111">
        <v>2</v>
      </c>
      <c r="D48" s="112">
        <v>11000</v>
      </c>
      <c r="E48" s="112">
        <f t="shared" si="5"/>
        <v>22000</v>
      </c>
      <c r="F48" s="57"/>
      <c r="G48" s="85"/>
      <c r="H48" s="89"/>
      <c r="I48" s="85"/>
      <c r="J48" s="85"/>
      <c r="K48" s="85"/>
      <c r="L48" s="85"/>
      <c r="M48" s="85"/>
      <c r="N48" s="85"/>
      <c r="O48" s="85"/>
      <c r="P48" s="85"/>
      <c r="Q48" s="85"/>
    </row>
    <row r="49" spans="2:17" x14ac:dyDescent="0.25">
      <c r="B49" s="111" t="s">
        <v>70</v>
      </c>
      <c r="C49" s="111">
        <v>4</v>
      </c>
      <c r="D49" s="112">
        <v>30000</v>
      </c>
      <c r="E49" s="112">
        <f t="shared" si="5"/>
        <v>120000</v>
      </c>
      <c r="F49" s="57"/>
      <c r="G49" s="94"/>
      <c r="H49" s="89"/>
      <c r="I49" s="85"/>
      <c r="J49" s="85"/>
      <c r="K49" s="85"/>
      <c r="L49" s="85"/>
      <c r="M49" s="85"/>
      <c r="N49" s="85"/>
      <c r="O49" s="85"/>
      <c r="P49" s="85"/>
      <c r="Q49" s="85"/>
    </row>
    <row r="50" spans="2:17" s="58" customFormat="1" x14ac:dyDescent="0.25">
      <c r="B50" s="113" t="s">
        <v>86</v>
      </c>
      <c r="C50" s="111">
        <v>1</v>
      </c>
      <c r="D50" s="112">
        <v>50000</v>
      </c>
      <c r="E50" s="112">
        <f t="shared" si="5"/>
        <v>50000</v>
      </c>
      <c r="F50" s="100"/>
      <c r="G50" s="98"/>
      <c r="H50" s="98"/>
      <c r="I50" s="98"/>
      <c r="J50" s="85"/>
      <c r="K50" s="85"/>
      <c r="L50" s="85"/>
      <c r="M50" s="85"/>
      <c r="N50" s="85"/>
      <c r="O50" s="85"/>
      <c r="P50" s="85"/>
      <c r="Q50" s="85"/>
    </row>
    <row r="51" spans="2:17" s="58" customFormat="1" x14ac:dyDescent="0.25">
      <c r="B51" s="113" t="s">
        <v>87</v>
      </c>
      <c r="C51" s="111">
        <v>1</v>
      </c>
      <c r="D51" s="112">
        <v>50000</v>
      </c>
      <c r="E51" s="112">
        <f t="shared" si="5"/>
        <v>50000</v>
      </c>
      <c r="F51" s="100"/>
      <c r="G51" s="98"/>
      <c r="H51" s="98"/>
      <c r="I51" s="98"/>
      <c r="J51" s="85"/>
      <c r="K51" s="85"/>
      <c r="L51" s="85"/>
      <c r="M51" s="85"/>
      <c r="N51" s="85"/>
      <c r="O51" s="85"/>
      <c r="P51" s="85"/>
      <c r="Q51" s="85"/>
    </row>
    <row r="52" spans="2:17" x14ac:dyDescent="0.25">
      <c r="B52" s="113" t="s">
        <v>88</v>
      </c>
      <c r="C52" s="111">
        <v>3</v>
      </c>
      <c r="D52" s="112">
        <v>50000</v>
      </c>
      <c r="E52" s="112">
        <f t="shared" ref="E52" si="7">C52*D52</f>
        <v>150000</v>
      </c>
      <c r="F52" s="100"/>
      <c r="G52" s="98"/>
      <c r="H52" s="98"/>
      <c r="I52" s="98"/>
      <c r="J52" s="85"/>
      <c r="K52" s="85"/>
      <c r="L52" s="85"/>
      <c r="M52" s="85"/>
      <c r="N52" s="85"/>
      <c r="O52" s="85"/>
      <c r="P52" s="85"/>
      <c r="Q52" s="85"/>
    </row>
    <row r="53" spans="2:17" x14ac:dyDescent="0.25">
      <c r="B53" s="1"/>
      <c r="C53" s="1"/>
      <c r="D53" s="57"/>
      <c r="E53" s="57"/>
      <c r="F53" s="57"/>
      <c r="G53" s="91"/>
      <c r="H53" s="85"/>
      <c r="I53" s="85"/>
      <c r="J53" s="85"/>
      <c r="K53" s="85"/>
      <c r="L53" s="85"/>
      <c r="M53" s="85"/>
      <c r="N53" s="85"/>
      <c r="O53" s="85"/>
      <c r="P53" s="85"/>
      <c r="Q53" s="85"/>
    </row>
    <row r="54" spans="2:17" x14ac:dyDescent="0.25">
      <c r="B54" s="71" t="s">
        <v>54</v>
      </c>
      <c r="C54" s="126" t="s">
        <v>44</v>
      </c>
      <c r="D54" s="127"/>
      <c r="E54" s="72">
        <f>SUM(E56:E62)</f>
        <v>111250</v>
      </c>
      <c r="F54" s="61">
        <v>0.5</v>
      </c>
      <c r="G54" s="90"/>
      <c r="H54" s="85"/>
      <c r="I54" s="85"/>
      <c r="J54" s="85"/>
      <c r="K54" s="85"/>
      <c r="L54" s="85"/>
      <c r="M54" s="85"/>
      <c r="N54" s="85"/>
      <c r="O54" s="85"/>
      <c r="P54" s="85"/>
      <c r="Q54" s="85"/>
    </row>
    <row r="55" spans="2:17" ht="14.25" x14ac:dyDescent="0.2">
      <c r="B55" s="62" t="s">
        <v>34</v>
      </c>
      <c r="C55" s="63" t="s">
        <v>60</v>
      </c>
      <c r="D55" s="63" t="s">
        <v>45</v>
      </c>
      <c r="E55" s="63" t="s">
        <v>46</v>
      </c>
      <c r="F55" s="77" t="s">
        <v>36</v>
      </c>
      <c r="G55" s="88"/>
      <c r="H55" s="85"/>
      <c r="I55" s="85"/>
      <c r="J55" s="85"/>
      <c r="K55" s="85"/>
      <c r="L55" s="85"/>
      <c r="M55" s="85"/>
      <c r="N55" s="85"/>
      <c r="O55" s="85"/>
      <c r="P55" s="85"/>
      <c r="Q55" s="85"/>
    </row>
    <row r="56" spans="2:17" x14ac:dyDescent="0.25">
      <c r="B56" s="70" t="s">
        <v>55</v>
      </c>
      <c r="C56" s="70">
        <v>3</v>
      </c>
      <c r="D56" s="65">
        <v>3500</v>
      </c>
      <c r="E56" s="65">
        <f t="shared" ref="E56:E62" si="8">C56*D56</f>
        <v>10500</v>
      </c>
      <c r="F56" s="79">
        <v>4500</v>
      </c>
      <c r="G56" s="85"/>
      <c r="H56" s="89"/>
      <c r="I56" s="85"/>
      <c r="J56" s="85"/>
      <c r="K56" s="85"/>
      <c r="L56" s="85"/>
      <c r="M56" s="85"/>
      <c r="N56" s="85"/>
      <c r="O56" s="85"/>
      <c r="P56" s="85"/>
      <c r="Q56" s="85"/>
    </row>
    <row r="57" spans="2:17" x14ac:dyDescent="0.25">
      <c r="B57" s="70" t="s">
        <v>30</v>
      </c>
      <c r="C57" s="70">
        <v>5</v>
      </c>
      <c r="D57" s="65">
        <f t="shared" ref="D57:D60" si="9">F57*$F$54</f>
        <v>2500</v>
      </c>
      <c r="E57" s="65">
        <f t="shared" si="8"/>
        <v>12500</v>
      </c>
      <c r="F57" s="79">
        <v>5000</v>
      </c>
      <c r="G57" s="85"/>
      <c r="H57" s="89"/>
      <c r="I57" s="85"/>
      <c r="J57" s="85"/>
      <c r="K57" s="85"/>
      <c r="L57" s="85"/>
      <c r="M57" s="85"/>
      <c r="N57" s="85"/>
      <c r="O57" s="85"/>
      <c r="P57" s="85"/>
      <c r="Q57" s="85"/>
    </row>
    <row r="58" spans="2:17" x14ac:dyDescent="0.25">
      <c r="B58" s="73" t="s">
        <v>56</v>
      </c>
      <c r="C58" s="70">
        <v>1</v>
      </c>
      <c r="D58" s="65">
        <f t="shared" si="9"/>
        <v>7250</v>
      </c>
      <c r="E58" s="65">
        <f t="shared" si="8"/>
        <v>7250</v>
      </c>
      <c r="F58" s="79">
        <v>14500</v>
      </c>
      <c r="G58" s="85"/>
      <c r="H58" s="89"/>
      <c r="I58" s="85"/>
      <c r="J58" s="85"/>
      <c r="K58" s="85"/>
      <c r="L58" s="85"/>
      <c r="M58" s="85"/>
      <c r="N58" s="85"/>
      <c r="O58" s="85"/>
      <c r="P58" s="85"/>
      <c r="Q58" s="85"/>
    </row>
    <row r="59" spans="2:17" x14ac:dyDescent="0.25">
      <c r="B59" s="96" t="s">
        <v>79</v>
      </c>
      <c r="C59" s="70">
        <v>2</v>
      </c>
      <c r="D59" s="65">
        <f t="shared" si="9"/>
        <v>2250</v>
      </c>
      <c r="E59" s="65">
        <f t="shared" si="8"/>
        <v>4500</v>
      </c>
      <c r="F59" s="79">
        <v>4500</v>
      </c>
      <c r="G59" s="85"/>
      <c r="H59" s="89"/>
      <c r="I59" s="85"/>
      <c r="J59" s="85"/>
      <c r="K59" s="85"/>
      <c r="L59" s="85"/>
      <c r="M59" s="85"/>
      <c r="N59" s="85"/>
      <c r="O59" s="85"/>
      <c r="P59" s="85"/>
      <c r="Q59" s="85"/>
    </row>
    <row r="60" spans="2:17" x14ac:dyDescent="0.25">
      <c r="B60" s="74" t="s">
        <v>57</v>
      </c>
      <c r="C60" s="70">
        <v>24</v>
      </c>
      <c r="D60" s="65">
        <f t="shared" si="9"/>
        <v>2250</v>
      </c>
      <c r="E60" s="65">
        <f t="shared" si="8"/>
        <v>54000</v>
      </c>
      <c r="F60" s="79">
        <v>4500</v>
      </c>
      <c r="G60" s="85"/>
      <c r="H60" s="89"/>
      <c r="I60" s="85"/>
      <c r="J60" s="85"/>
      <c r="K60" s="85"/>
      <c r="L60" s="85"/>
      <c r="M60" s="85"/>
      <c r="N60" s="85"/>
      <c r="O60" s="85"/>
      <c r="P60" s="85"/>
      <c r="Q60" s="85"/>
    </row>
    <row r="61" spans="2:17" x14ac:dyDescent="0.25">
      <c r="B61" s="74" t="s">
        <v>71</v>
      </c>
      <c r="C61" s="70">
        <v>1</v>
      </c>
      <c r="D61" s="65">
        <v>15000</v>
      </c>
      <c r="E61" s="65">
        <f t="shared" si="8"/>
        <v>15000</v>
      </c>
      <c r="F61" s="79"/>
      <c r="G61" s="85"/>
      <c r="H61" s="89"/>
      <c r="I61" s="85"/>
      <c r="J61" s="85"/>
      <c r="K61" s="85"/>
      <c r="L61" s="85"/>
      <c r="M61" s="85"/>
      <c r="N61" s="85"/>
      <c r="O61" s="85"/>
      <c r="P61" s="85"/>
      <c r="Q61" s="85"/>
    </row>
    <row r="62" spans="2:17" x14ac:dyDescent="0.25">
      <c r="B62" s="74" t="s">
        <v>58</v>
      </c>
      <c r="C62" s="70">
        <v>3</v>
      </c>
      <c r="D62" s="65">
        <v>2500</v>
      </c>
      <c r="E62" s="65">
        <f t="shared" si="8"/>
        <v>7500</v>
      </c>
      <c r="F62" s="79"/>
      <c r="G62" s="85"/>
      <c r="H62" s="89"/>
      <c r="I62" s="85"/>
      <c r="J62" s="85"/>
      <c r="K62" s="85"/>
      <c r="L62" s="85"/>
      <c r="M62" s="85"/>
      <c r="N62" s="85"/>
      <c r="O62" s="85"/>
      <c r="P62" s="85"/>
      <c r="Q62" s="85"/>
    </row>
    <row r="63" spans="2:17" ht="15" customHeight="1" x14ac:dyDescent="0.2">
      <c r="B63" s="128"/>
      <c r="C63" s="129"/>
      <c r="D63" s="129"/>
      <c r="E63" s="129"/>
      <c r="G63" s="85"/>
      <c r="H63" s="85"/>
      <c r="I63" s="85"/>
      <c r="J63" s="85"/>
      <c r="K63" s="85"/>
      <c r="L63" s="85"/>
      <c r="M63" s="85"/>
      <c r="N63" s="85"/>
      <c r="O63" s="85"/>
      <c r="P63" s="85"/>
      <c r="Q63" s="85"/>
    </row>
    <row r="64" spans="2:17" ht="15" customHeight="1" x14ac:dyDescent="0.2">
      <c r="B64" s="75"/>
      <c r="C64" s="75"/>
      <c r="D64" s="75"/>
      <c r="E64" s="75"/>
      <c r="G64" s="85"/>
      <c r="H64" s="85"/>
      <c r="I64" s="85"/>
      <c r="J64" s="85"/>
      <c r="K64" s="85"/>
      <c r="L64" s="85"/>
      <c r="M64" s="85"/>
      <c r="N64" s="85"/>
      <c r="O64" s="85"/>
      <c r="P64" s="85"/>
      <c r="Q64" s="85"/>
    </row>
    <row r="65" spans="2:17" ht="15" customHeight="1" x14ac:dyDescent="0.2">
      <c r="B65" s="76" t="s">
        <v>48</v>
      </c>
      <c r="G65" s="85"/>
      <c r="H65" s="85"/>
      <c r="I65" s="85"/>
      <c r="J65" s="85"/>
      <c r="K65" s="85"/>
      <c r="L65" s="85"/>
      <c r="M65" s="85"/>
      <c r="N65" s="85"/>
      <c r="O65" s="85"/>
      <c r="P65" s="85"/>
      <c r="Q65" s="85"/>
    </row>
    <row r="66" spans="2:17" ht="15" customHeight="1" x14ac:dyDescent="0.2">
      <c r="B66" s="76" t="s">
        <v>49</v>
      </c>
    </row>
    <row r="67" spans="2:17" ht="15" customHeight="1" x14ac:dyDescent="0.2">
      <c r="B67" s="76" t="s">
        <v>59</v>
      </c>
    </row>
    <row r="68" spans="2:17" ht="15" customHeight="1" x14ac:dyDescent="0.2">
      <c r="B68" s="97" t="s">
        <v>80</v>
      </c>
    </row>
    <row r="69" spans="2:17" s="110" customFormat="1" ht="33" customHeight="1" x14ac:dyDescent="0.2">
      <c r="B69" s="125" t="s">
        <v>95</v>
      </c>
      <c r="C69" s="125"/>
      <c r="D69" s="125"/>
      <c r="E69" s="125"/>
      <c r="F69" s="125"/>
      <c r="G69" s="125"/>
      <c r="H69" s="125"/>
      <c r="I69" s="125"/>
    </row>
    <row r="70" spans="2:17" ht="14.25" x14ac:dyDescent="0.2"/>
    <row r="71" spans="2:17" ht="14.25" x14ac:dyDescent="0.2"/>
    <row r="72" spans="2:17" ht="14.25" x14ac:dyDescent="0.2"/>
    <row r="73" spans="2:17" ht="14.25" x14ac:dyDescent="0.2"/>
    <row r="74" spans="2:17" ht="14.25" x14ac:dyDescent="0.2"/>
    <row r="75" spans="2:17" ht="14.25" x14ac:dyDescent="0.2"/>
    <row r="76" spans="2:17" ht="14.25" x14ac:dyDescent="0.2"/>
    <row r="77" spans="2:17" ht="14.25" x14ac:dyDescent="0.2"/>
    <row r="78" spans="2:17" ht="14.25" x14ac:dyDescent="0.2"/>
    <row r="79" spans="2:17" ht="14.25" x14ac:dyDescent="0.2"/>
    <row r="80" spans="2:17" ht="14.25" x14ac:dyDescent="0.2"/>
    <row r="81" ht="14.25" x14ac:dyDescent="0.2"/>
    <row r="82" ht="14.25" x14ac:dyDescent="0.2"/>
    <row r="83" ht="14.25" x14ac:dyDescent="0.2"/>
    <row r="84" ht="14.25" x14ac:dyDescent="0.2"/>
    <row r="85" ht="14.25" x14ac:dyDescent="0.2"/>
    <row r="86" ht="14.25" x14ac:dyDescent="0.2"/>
    <row r="87" ht="14.25" x14ac:dyDescent="0.2"/>
    <row r="88" ht="14.25" x14ac:dyDescent="0.2"/>
    <row r="89" ht="14.25" x14ac:dyDescent="0.2"/>
    <row r="90" ht="14.25" x14ac:dyDescent="0.2"/>
    <row r="91" ht="14.25" x14ac:dyDescent="0.2"/>
    <row r="92" ht="14.25" x14ac:dyDescent="0.2"/>
    <row r="93" ht="14.25" x14ac:dyDescent="0.2"/>
    <row r="94" ht="14.25" x14ac:dyDescent="0.2"/>
    <row r="95" ht="14.25" x14ac:dyDescent="0.2"/>
    <row r="96" ht="14.25" x14ac:dyDescent="0.2"/>
    <row r="97" ht="14.25" x14ac:dyDescent="0.2"/>
    <row r="98" ht="14.25" x14ac:dyDescent="0.2"/>
    <row r="99" ht="14.25" x14ac:dyDescent="0.2"/>
    <row r="100" ht="14.25" x14ac:dyDescent="0.2"/>
    <row r="101" ht="14.25" x14ac:dyDescent="0.2"/>
    <row r="102" ht="14.25" x14ac:dyDescent="0.2"/>
    <row r="103" ht="14.25" x14ac:dyDescent="0.2"/>
    <row r="104" ht="14.25" x14ac:dyDescent="0.2"/>
    <row r="105" ht="14.25" x14ac:dyDescent="0.2"/>
    <row r="106" ht="14.25" x14ac:dyDescent="0.2"/>
    <row r="107" ht="14.25" x14ac:dyDescent="0.2"/>
    <row r="108" ht="14.25" x14ac:dyDescent="0.2"/>
    <row r="109" ht="14.25" x14ac:dyDescent="0.2"/>
    <row r="110" ht="14.25" x14ac:dyDescent="0.2"/>
    <row r="111" ht="14.25" x14ac:dyDescent="0.2"/>
    <row r="112" ht="14.25" x14ac:dyDescent="0.2"/>
    <row r="113" ht="14.25" x14ac:dyDescent="0.2"/>
    <row r="114" ht="14.25" x14ac:dyDescent="0.2"/>
    <row r="115" ht="14.25" x14ac:dyDescent="0.2"/>
    <row r="116" ht="14.25" x14ac:dyDescent="0.2"/>
    <row r="117" ht="14.25" x14ac:dyDescent="0.2"/>
    <row r="118" ht="14.25" x14ac:dyDescent="0.2"/>
    <row r="119" ht="14.25" x14ac:dyDescent="0.2"/>
    <row r="120" ht="14.25" x14ac:dyDescent="0.2"/>
    <row r="121" ht="14.25" x14ac:dyDescent="0.2"/>
    <row r="122" ht="14.25" x14ac:dyDescent="0.2"/>
    <row r="123" ht="14.25" x14ac:dyDescent="0.2"/>
    <row r="124" ht="14.25" x14ac:dyDescent="0.2"/>
    <row r="125" ht="14.25" x14ac:dyDescent="0.2"/>
    <row r="126" ht="14.25" x14ac:dyDescent="0.2"/>
    <row r="127" ht="14.25" x14ac:dyDescent="0.2"/>
    <row r="128" ht="14.25" x14ac:dyDescent="0.2"/>
    <row r="129" ht="14.25" x14ac:dyDescent="0.2"/>
    <row r="130" ht="14.25" x14ac:dyDescent="0.2"/>
    <row r="131" ht="14.25" x14ac:dyDescent="0.2"/>
    <row r="132" ht="14.25" x14ac:dyDescent="0.2"/>
    <row r="133" ht="14.25" x14ac:dyDescent="0.2"/>
    <row r="134" ht="14.25" x14ac:dyDescent="0.2"/>
    <row r="135" ht="14.25" x14ac:dyDescent="0.2"/>
    <row r="136" ht="14.25" x14ac:dyDescent="0.2"/>
    <row r="137" ht="14.25" x14ac:dyDescent="0.2"/>
    <row r="138" ht="14.25" x14ac:dyDescent="0.2"/>
    <row r="139" ht="14.25" x14ac:dyDescent="0.2"/>
    <row r="140" ht="14.25" x14ac:dyDescent="0.2"/>
    <row r="141" ht="14.25" x14ac:dyDescent="0.2"/>
    <row r="142" ht="14.25" x14ac:dyDescent="0.2"/>
    <row r="143" ht="14.25" x14ac:dyDescent="0.2"/>
    <row r="144" ht="14.25" x14ac:dyDescent="0.2"/>
    <row r="145" ht="14.25" x14ac:dyDescent="0.2"/>
    <row r="146" ht="14.25" x14ac:dyDescent="0.2"/>
    <row r="147" ht="14.25" x14ac:dyDescent="0.2"/>
    <row r="148" ht="14.25" x14ac:dyDescent="0.2"/>
    <row r="149" ht="14.25" x14ac:dyDescent="0.2"/>
    <row r="150" ht="14.25" x14ac:dyDescent="0.2"/>
    <row r="151" ht="14.25" x14ac:dyDescent="0.2"/>
    <row r="152" ht="14.25" x14ac:dyDescent="0.2"/>
    <row r="153" ht="14.25" x14ac:dyDescent="0.2"/>
    <row r="154" ht="14.25" x14ac:dyDescent="0.2"/>
    <row r="155" ht="14.25" x14ac:dyDescent="0.2"/>
    <row r="156" ht="14.25" x14ac:dyDescent="0.2"/>
    <row r="157" ht="14.25" x14ac:dyDescent="0.2"/>
    <row r="158" ht="14.25" x14ac:dyDescent="0.2"/>
    <row r="159" ht="14.25" x14ac:dyDescent="0.2"/>
    <row r="160" ht="14.25" x14ac:dyDescent="0.2"/>
    <row r="161" ht="14.25" x14ac:dyDescent="0.2"/>
    <row r="162" ht="14.25" x14ac:dyDescent="0.2"/>
    <row r="163" ht="14.25" x14ac:dyDescent="0.2"/>
    <row r="164" ht="14.25" x14ac:dyDescent="0.2"/>
    <row r="165" ht="14.25" x14ac:dyDescent="0.2"/>
    <row r="166" ht="14.25" x14ac:dyDescent="0.2"/>
    <row r="167" ht="14.25" x14ac:dyDescent="0.2"/>
    <row r="168" ht="14.25" x14ac:dyDescent="0.2"/>
    <row r="169" ht="14.25" x14ac:dyDescent="0.2"/>
    <row r="170" ht="14.25" x14ac:dyDescent="0.2"/>
    <row r="171" ht="14.25" x14ac:dyDescent="0.2"/>
    <row r="172" ht="14.25" x14ac:dyDescent="0.2"/>
    <row r="173" ht="14.25" x14ac:dyDescent="0.2"/>
    <row r="174" ht="14.25" x14ac:dyDescent="0.2"/>
    <row r="175" ht="14.25" x14ac:dyDescent="0.2"/>
    <row r="176" ht="14.25" x14ac:dyDescent="0.2"/>
    <row r="177" ht="14.25" x14ac:dyDescent="0.2"/>
    <row r="178" ht="14.25" x14ac:dyDescent="0.2"/>
    <row r="179" ht="14.25" x14ac:dyDescent="0.2"/>
    <row r="180" ht="14.25" x14ac:dyDescent="0.2"/>
    <row r="181" ht="14.25" x14ac:dyDescent="0.2"/>
    <row r="182" ht="14.25" x14ac:dyDescent="0.2"/>
    <row r="183" ht="14.25" x14ac:dyDescent="0.2"/>
    <row r="184" ht="14.25" x14ac:dyDescent="0.2"/>
    <row r="185" ht="14.25" x14ac:dyDescent="0.2"/>
    <row r="186" ht="14.25" x14ac:dyDescent="0.2"/>
    <row r="187" ht="14.25" x14ac:dyDescent="0.2"/>
    <row r="188" ht="14.25" x14ac:dyDescent="0.2"/>
    <row r="189" ht="14.25" x14ac:dyDescent="0.2"/>
    <row r="190" ht="14.25" x14ac:dyDescent="0.2"/>
    <row r="191" ht="14.25" x14ac:dyDescent="0.2"/>
    <row r="192" ht="14.25" x14ac:dyDescent="0.2"/>
    <row r="193" ht="14.25" x14ac:dyDescent="0.2"/>
    <row r="194" ht="14.25" x14ac:dyDescent="0.2"/>
    <row r="195" ht="14.25" x14ac:dyDescent="0.2"/>
    <row r="196" ht="14.25" x14ac:dyDescent="0.2"/>
    <row r="197" ht="14.25" x14ac:dyDescent="0.2"/>
    <row r="198" ht="14.25" x14ac:dyDescent="0.2"/>
    <row r="199" ht="14.25" x14ac:dyDescent="0.2"/>
    <row r="200" ht="14.25" x14ac:dyDescent="0.2"/>
    <row r="201" ht="14.25" x14ac:dyDescent="0.2"/>
    <row r="202" ht="14.25" x14ac:dyDescent="0.2"/>
    <row r="203" ht="14.25" x14ac:dyDescent="0.2"/>
    <row r="204" ht="14.25" x14ac:dyDescent="0.2"/>
    <row r="205" ht="14.25" x14ac:dyDescent="0.2"/>
    <row r="206" ht="14.25" x14ac:dyDescent="0.2"/>
    <row r="207" ht="14.25" x14ac:dyDescent="0.2"/>
    <row r="208" ht="14.25" x14ac:dyDescent="0.2"/>
    <row r="209" ht="14.25" x14ac:dyDescent="0.2"/>
    <row r="210" ht="14.25" x14ac:dyDescent="0.2"/>
    <row r="211" ht="14.25" x14ac:dyDescent="0.2"/>
    <row r="212" ht="14.25" x14ac:dyDescent="0.2"/>
    <row r="213" ht="14.25" x14ac:dyDescent="0.2"/>
    <row r="214" ht="14.25" x14ac:dyDescent="0.2"/>
    <row r="215" ht="14.25" x14ac:dyDescent="0.2"/>
    <row r="216" ht="14.25" x14ac:dyDescent="0.2"/>
    <row r="217" ht="14.25" x14ac:dyDescent="0.2"/>
    <row r="218" ht="14.25" x14ac:dyDescent="0.2"/>
    <row r="219" ht="14.25" x14ac:dyDescent="0.2"/>
    <row r="220" ht="14.25" x14ac:dyDescent="0.2"/>
    <row r="221" ht="14.25" x14ac:dyDescent="0.2"/>
    <row r="222" ht="14.25" x14ac:dyDescent="0.2"/>
    <row r="223" ht="14.25" x14ac:dyDescent="0.2"/>
    <row r="224" ht="14.25" x14ac:dyDescent="0.2"/>
    <row r="225" ht="14.25" x14ac:dyDescent="0.2"/>
    <row r="226" ht="14.25" x14ac:dyDescent="0.2"/>
    <row r="227" ht="14.25" x14ac:dyDescent="0.2"/>
    <row r="228" ht="14.25" x14ac:dyDescent="0.2"/>
    <row r="229" ht="14.25" x14ac:dyDescent="0.2"/>
    <row r="230" ht="14.25" x14ac:dyDescent="0.2"/>
    <row r="231" ht="14.25" x14ac:dyDescent="0.2"/>
    <row r="232" ht="14.25" x14ac:dyDescent="0.2"/>
    <row r="233" ht="14.25" x14ac:dyDescent="0.2"/>
    <row r="234" ht="14.25" x14ac:dyDescent="0.2"/>
    <row r="235" ht="14.25" x14ac:dyDescent="0.2"/>
    <row r="236" ht="14.25" x14ac:dyDescent="0.2"/>
    <row r="237" ht="14.25" x14ac:dyDescent="0.2"/>
    <row r="238" ht="14.25" x14ac:dyDescent="0.2"/>
    <row r="239" ht="14.25" x14ac:dyDescent="0.2"/>
    <row r="240" ht="14.25" x14ac:dyDescent="0.2"/>
    <row r="241" ht="14.25" x14ac:dyDescent="0.2"/>
    <row r="242" ht="14.25" x14ac:dyDescent="0.2"/>
    <row r="243" ht="14.25" x14ac:dyDescent="0.2"/>
    <row r="244" ht="14.25" x14ac:dyDescent="0.2"/>
    <row r="245" ht="14.25" x14ac:dyDescent="0.2"/>
    <row r="246" ht="14.25" x14ac:dyDescent="0.2"/>
    <row r="247" ht="14.25" x14ac:dyDescent="0.2"/>
    <row r="248" ht="14.25" x14ac:dyDescent="0.2"/>
    <row r="249" ht="14.25" x14ac:dyDescent="0.2"/>
    <row r="250" ht="14.25" x14ac:dyDescent="0.2"/>
    <row r="251" ht="14.25" x14ac:dyDescent="0.2"/>
    <row r="252" ht="14.25" x14ac:dyDescent="0.2"/>
    <row r="253" ht="14.25" x14ac:dyDescent="0.2"/>
    <row r="254" ht="14.25" x14ac:dyDescent="0.2"/>
    <row r="255" ht="14.25" x14ac:dyDescent="0.2"/>
    <row r="256" ht="14.25" x14ac:dyDescent="0.2"/>
    <row r="257" ht="14.25" x14ac:dyDescent="0.2"/>
    <row r="258" ht="14.25" x14ac:dyDescent="0.2"/>
    <row r="259" ht="14.25" x14ac:dyDescent="0.2"/>
    <row r="260" ht="14.25" x14ac:dyDescent="0.2"/>
    <row r="261" ht="14.25" x14ac:dyDescent="0.2"/>
    <row r="262" ht="14.25" x14ac:dyDescent="0.2"/>
    <row r="263" ht="14.25" x14ac:dyDescent="0.2"/>
    <row r="264" ht="14.25" x14ac:dyDescent="0.2"/>
    <row r="265" ht="14.25" x14ac:dyDescent="0.2"/>
    <row r="266" ht="14.25" x14ac:dyDescent="0.2"/>
    <row r="267" ht="14.25" x14ac:dyDescent="0.2"/>
    <row r="268" ht="14.25" x14ac:dyDescent="0.2"/>
    <row r="269" ht="14.25" x14ac:dyDescent="0.2"/>
    <row r="270" ht="14.25" x14ac:dyDescent="0.2"/>
    <row r="271" ht="14.25" x14ac:dyDescent="0.2"/>
    <row r="272" ht="14.25" x14ac:dyDescent="0.2"/>
    <row r="273" ht="14.25" x14ac:dyDescent="0.2"/>
    <row r="274" ht="14.25" x14ac:dyDescent="0.2"/>
    <row r="275" ht="14.25" x14ac:dyDescent="0.2"/>
    <row r="276" ht="14.25" x14ac:dyDescent="0.2"/>
    <row r="277" ht="14.25" x14ac:dyDescent="0.2"/>
    <row r="278" ht="14.25" x14ac:dyDescent="0.2"/>
    <row r="279" ht="14.25" x14ac:dyDescent="0.2"/>
    <row r="280" ht="14.25" x14ac:dyDescent="0.2"/>
    <row r="281" ht="14.25" x14ac:dyDescent="0.2"/>
    <row r="282" ht="14.25" x14ac:dyDescent="0.2"/>
    <row r="283" ht="14.25" x14ac:dyDescent="0.2"/>
    <row r="284" ht="14.25" x14ac:dyDescent="0.2"/>
    <row r="285" ht="14.25" x14ac:dyDescent="0.2"/>
    <row r="286" ht="14.25" x14ac:dyDescent="0.2"/>
    <row r="287" ht="14.25" x14ac:dyDescent="0.2"/>
    <row r="288" ht="14.25" x14ac:dyDescent="0.2"/>
    <row r="289" ht="14.25" x14ac:dyDescent="0.2"/>
    <row r="290" ht="14.25" x14ac:dyDescent="0.2"/>
    <row r="291" ht="14.25" x14ac:dyDescent="0.2"/>
    <row r="292" ht="14.25" x14ac:dyDescent="0.2"/>
    <row r="293" ht="14.25" x14ac:dyDescent="0.2"/>
    <row r="294" ht="14.25" x14ac:dyDescent="0.2"/>
    <row r="295" ht="14.25" x14ac:dyDescent="0.2"/>
    <row r="296" ht="14.25" x14ac:dyDescent="0.2"/>
    <row r="297" ht="14.25" x14ac:dyDescent="0.2"/>
    <row r="298" ht="14.25" x14ac:dyDescent="0.2"/>
    <row r="299" ht="14.25" x14ac:dyDescent="0.2"/>
    <row r="300" ht="14.25" x14ac:dyDescent="0.2"/>
    <row r="301" ht="14.25" x14ac:dyDescent="0.2"/>
    <row r="302" ht="14.25" x14ac:dyDescent="0.2"/>
    <row r="303" ht="14.25" x14ac:dyDescent="0.2"/>
    <row r="304" ht="14.25" x14ac:dyDescent="0.2"/>
    <row r="305" ht="14.25" x14ac:dyDescent="0.2"/>
    <row r="306" ht="14.25" x14ac:dyDescent="0.2"/>
    <row r="307" ht="14.25" x14ac:dyDescent="0.2"/>
    <row r="308" ht="14.25" x14ac:dyDescent="0.2"/>
    <row r="309" ht="14.25" x14ac:dyDescent="0.2"/>
    <row r="310" ht="14.25" x14ac:dyDescent="0.2"/>
    <row r="311" ht="14.25" x14ac:dyDescent="0.2"/>
    <row r="312" ht="14.25" x14ac:dyDescent="0.2"/>
    <row r="313" ht="14.25" x14ac:dyDescent="0.2"/>
    <row r="314" ht="14.25" x14ac:dyDescent="0.2"/>
    <row r="315" ht="14.25" x14ac:dyDescent="0.2"/>
    <row r="316" ht="14.25" x14ac:dyDescent="0.2"/>
    <row r="317" ht="14.25" x14ac:dyDescent="0.2"/>
    <row r="318" ht="14.25" x14ac:dyDescent="0.2"/>
    <row r="319" ht="14.25" x14ac:dyDescent="0.2"/>
    <row r="320" ht="14.25" x14ac:dyDescent="0.2"/>
    <row r="321" ht="14.25" x14ac:dyDescent="0.2"/>
    <row r="322" ht="14.25" x14ac:dyDescent="0.2"/>
    <row r="323" ht="14.25" x14ac:dyDescent="0.2"/>
    <row r="324" ht="14.25" x14ac:dyDescent="0.2"/>
    <row r="325" ht="14.25" x14ac:dyDescent="0.2"/>
    <row r="326" ht="14.25" x14ac:dyDescent="0.2"/>
    <row r="327" ht="14.25" x14ac:dyDescent="0.2"/>
    <row r="328" ht="14.25" x14ac:dyDescent="0.2"/>
    <row r="329" ht="14.25" x14ac:dyDescent="0.2"/>
    <row r="330" ht="14.25" x14ac:dyDescent="0.2"/>
    <row r="331" ht="14.25" x14ac:dyDescent="0.2"/>
    <row r="332" ht="14.25" x14ac:dyDescent="0.2"/>
    <row r="333" ht="14.25" x14ac:dyDescent="0.2"/>
    <row r="334" ht="14.25" x14ac:dyDescent="0.2"/>
    <row r="335" ht="14.25" x14ac:dyDescent="0.2"/>
    <row r="336" ht="14.25" x14ac:dyDescent="0.2"/>
    <row r="337" ht="14.25" x14ac:dyDescent="0.2"/>
    <row r="338" ht="14.25" x14ac:dyDescent="0.2"/>
    <row r="339" ht="14.25" x14ac:dyDescent="0.2"/>
    <row r="340" ht="14.25" x14ac:dyDescent="0.2"/>
    <row r="341" ht="14.25" x14ac:dyDescent="0.2"/>
    <row r="342" ht="14.25" x14ac:dyDescent="0.2"/>
    <row r="343" ht="14.25" x14ac:dyDescent="0.2"/>
    <row r="344" ht="14.25" x14ac:dyDescent="0.2"/>
    <row r="345" ht="14.25" x14ac:dyDescent="0.2"/>
    <row r="346" ht="14.25" x14ac:dyDescent="0.2"/>
    <row r="347" ht="14.25" x14ac:dyDescent="0.2"/>
    <row r="348" ht="14.25" x14ac:dyDescent="0.2"/>
    <row r="349" ht="14.25" x14ac:dyDescent="0.2"/>
    <row r="350" ht="14.25" x14ac:dyDescent="0.2"/>
    <row r="351" ht="14.25" x14ac:dyDescent="0.2"/>
    <row r="352" ht="14.25" x14ac:dyDescent="0.2"/>
    <row r="353" ht="14.25" x14ac:dyDescent="0.2"/>
    <row r="354" ht="14.25" x14ac:dyDescent="0.2"/>
    <row r="355" ht="14.25" x14ac:dyDescent="0.2"/>
    <row r="356" ht="14.25" x14ac:dyDescent="0.2"/>
    <row r="357" ht="14.25" x14ac:dyDescent="0.2"/>
    <row r="358" ht="14.25" x14ac:dyDescent="0.2"/>
    <row r="359" ht="14.25" x14ac:dyDescent="0.2"/>
    <row r="360" ht="14.25" x14ac:dyDescent="0.2"/>
    <row r="361" ht="14.25" x14ac:dyDescent="0.2"/>
    <row r="362" ht="14.25" x14ac:dyDescent="0.2"/>
    <row r="363" ht="14.25" x14ac:dyDescent="0.2"/>
    <row r="364" ht="14.25" x14ac:dyDescent="0.2"/>
    <row r="365" ht="14.25" x14ac:dyDescent="0.2"/>
    <row r="366" ht="14.25" x14ac:dyDescent="0.2"/>
    <row r="367" ht="14.25" x14ac:dyDescent="0.2"/>
    <row r="368" ht="14.25" x14ac:dyDescent="0.2"/>
    <row r="369" ht="14.25" x14ac:dyDescent="0.2"/>
    <row r="370" ht="14.25" x14ac:dyDescent="0.2"/>
    <row r="371" ht="14.25" x14ac:dyDescent="0.2"/>
    <row r="372" ht="14.25" x14ac:dyDescent="0.2"/>
    <row r="373" ht="14.25" x14ac:dyDescent="0.2"/>
    <row r="374" ht="14.25" x14ac:dyDescent="0.2"/>
    <row r="375" ht="14.25" x14ac:dyDescent="0.2"/>
    <row r="376" ht="14.25" x14ac:dyDescent="0.2"/>
    <row r="377" ht="14.25" x14ac:dyDescent="0.2"/>
    <row r="378" ht="14.25" x14ac:dyDescent="0.2"/>
    <row r="379" ht="14.25" x14ac:dyDescent="0.2"/>
    <row r="380" ht="14.25" x14ac:dyDescent="0.2"/>
    <row r="381" ht="14.25" x14ac:dyDescent="0.2"/>
    <row r="382" ht="14.25" x14ac:dyDescent="0.2"/>
    <row r="383" ht="14.25" x14ac:dyDescent="0.2"/>
    <row r="384" ht="14.25" x14ac:dyDescent="0.2"/>
    <row r="385" ht="14.25" x14ac:dyDescent="0.2"/>
    <row r="386" ht="14.25" x14ac:dyDescent="0.2"/>
    <row r="387" ht="14.25" x14ac:dyDescent="0.2"/>
    <row r="388" ht="14.25" x14ac:dyDescent="0.2"/>
    <row r="389" ht="14.25" x14ac:dyDescent="0.2"/>
    <row r="390" ht="14.25" x14ac:dyDescent="0.2"/>
    <row r="391" ht="14.25" x14ac:dyDescent="0.2"/>
    <row r="392" ht="14.25" x14ac:dyDescent="0.2"/>
    <row r="393" ht="14.25" x14ac:dyDescent="0.2"/>
    <row r="394" ht="14.25" x14ac:dyDescent="0.2"/>
    <row r="395" ht="14.25" x14ac:dyDescent="0.2"/>
    <row r="396" ht="14.25" x14ac:dyDescent="0.2"/>
    <row r="397" ht="14.25" x14ac:dyDescent="0.2"/>
    <row r="398" ht="14.25" x14ac:dyDescent="0.2"/>
    <row r="399" ht="14.25" x14ac:dyDescent="0.2"/>
    <row r="400" ht="14.25" x14ac:dyDescent="0.2"/>
    <row r="401" ht="14.25" x14ac:dyDescent="0.2"/>
    <row r="402" ht="14.25" x14ac:dyDescent="0.2"/>
    <row r="403" ht="14.25" x14ac:dyDescent="0.2"/>
    <row r="404" ht="14.25" x14ac:dyDescent="0.2"/>
    <row r="405" ht="14.25" x14ac:dyDescent="0.2"/>
    <row r="406" ht="14.25" x14ac:dyDescent="0.2"/>
    <row r="407" ht="14.25" x14ac:dyDescent="0.2"/>
    <row r="408" ht="14.25" x14ac:dyDescent="0.2"/>
    <row r="409" ht="14.25" x14ac:dyDescent="0.2"/>
    <row r="410" ht="14.25" x14ac:dyDescent="0.2"/>
    <row r="411" ht="14.25" x14ac:dyDescent="0.2"/>
    <row r="412" ht="14.25" x14ac:dyDescent="0.2"/>
    <row r="413" ht="14.25" x14ac:dyDescent="0.2"/>
    <row r="414" ht="14.25" x14ac:dyDescent="0.2"/>
    <row r="415" ht="14.25" x14ac:dyDescent="0.2"/>
    <row r="416" ht="14.25" x14ac:dyDescent="0.2"/>
    <row r="417" ht="14.25" x14ac:dyDescent="0.2"/>
    <row r="418" ht="14.25" x14ac:dyDescent="0.2"/>
    <row r="419" ht="14.25" x14ac:dyDescent="0.2"/>
    <row r="420" ht="14.25" x14ac:dyDescent="0.2"/>
    <row r="421" ht="14.25" x14ac:dyDescent="0.2"/>
    <row r="422" ht="14.25" x14ac:dyDescent="0.2"/>
    <row r="423" ht="14.25" x14ac:dyDescent="0.2"/>
    <row r="424" ht="14.25" x14ac:dyDescent="0.2"/>
    <row r="425" ht="14.25" x14ac:dyDescent="0.2"/>
    <row r="426" ht="14.25" x14ac:dyDescent="0.2"/>
    <row r="427" ht="14.25" x14ac:dyDescent="0.2"/>
    <row r="428" ht="14.25" x14ac:dyDescent="0.2"/>
    <row r="429" ht="14.25" x14ac:dyDescent="0.2"/>
    <row r="430" ht="14.25" x14ac:dyDescent="0.2"/>
    <row r="431" ht="14.25" x14ac:dyDescent="0.2"/>
    <row r="432" ht="14.25" x14ac:dyDescent="0.2"/>
    <row r="433" ht="14.25" x14ac:dyDescent="0.2"/>
    <row r="434" ht="14.25" x14ac:dyDescent="0.2"/>
    <row r="435" ht="14.25" x14ac:dyDescent="0.2"/>
    <row r="436" ht="14.25" x14ac:dyDescent="0.2"/>
    <row r="437" ht="14.25" x14ac:dyDescent="0.2"/>
    <row r="438" ht="14.25" x14ac:dyDescent="0.2"/>
    <row r="439" ht="14.25" x14ac:dyDescent="0.2"/>
    <row r="440" ht="14.25" x14ac:dyDescent="0.2"/>
    <row r="441" ht="14.25" x14ac:dyDescent="0.2"/>
    <row r="442" ht="14.25" x14ac:dyDescent="0.2"/>
    <row r="443" ht="14.25" x14ac:dyDescent="0.2"/>
    <row r="444" ht="14.25" x14ac:dyDescent="0.2"/>
    <row r="445" ht="14.25" x14ac:dyDescent="0.2"/>
    <row r="446" ht="14.25" x14ac:dyDescent="0.2"/>
    <row r="447" ht="14.25" x14ac:dyDescent="0.2"/>
    <row r="448" ht="14.25" x14ac:dyDescent="0.2"/>
    <row r="449" ht="14.25" x14ac:dyDescent="0.2"/>
    <row r="450" ht="14.25" x14ac:dyDescent="0.2"/>
    <row r="451" ht="14.25" x14ac:dyDescent="0.2"/>
    <row r="452" ht="14.25" x14ac:dyDescent="0.2"/>
    <row r="453" ht="14.25" x14ac:dyDescent="0.2"/>
    <row r="454" ht="14.25" x14ac:dyDescent="0.2"/>
    <row r="455" ht="14.25" x14ac:dyDescent="0.2"/>
    <row r="456" ht="14.25" x14ac:dyDescent="0.2"/>
    <row r="457" ht="14.25" x14ac:dyDescent="0.2"/>
    <row r="458" ht="14.25" x14ac:dyDescent="0.2"/>
    <row r="459" ht="14.25" x14ac:dyDescent="0.2"/>
    <row r="460" ht="14.25" x14ac:dyDescent="0.2"/>
    <row r="461" ht="14.25" x14ac:dyDescent="0.2"/>
    <row r="462" ht="14.25" x14ac:dyDescent="0.2"/>
    <row r="463" ht="14.25" x14ac:dyDescent="0.2"/>
    <row r="464" ht="14.25" x14ac:dyDescent="0.2"/>
    <row r="465" ht="14.25" x14ac:dyDescent="0.2"/>
    <row r="466" ht="14.25" x14ac:dyDescent="0.2"/>
    <row r="467" ht="14.25" x14ac:dyDescent="0.2"/>
    <row r="468" ht="14.25" x14ac:dyDescent="0.2"/>
    <row r="469" ht="14.25" x14ac:dyDescent="0.2"/>
    <row r="470" ht="14.25" x14ac:dyDescent="0.2"/>
    <row r="471" ht="14.25" x14ac:dyDescent="0.2"/>
    <row r="472" ht="14.25" x14ac:dyDescent="0.2"/>
    <row r="473" ht="14.25" x14ac:dyDescent="0.2"/>
    <row r="474" ht="14.25" x14ac:dyDescent="0.2"/>
    <row r="475" ht="14.25" x14ac:dyDescent="0.2"/>
    <row r="476" ht="14.25" x14ac:dyDescent="0.2"/>
    <row r="477" ht="14.25" x14ac:dyDescent="0.2"/>
    <row r="478" ht="14.25" x14ac:dyDescent="0.2"/>
    <row r="479" ht="14.25" x14ac:dyDescent="0.2"/>
    <row r="480" ht="14.25" x14ac:dyDescent="0.2"/>
    <row r="481" ht="14.25" x14ac:dyDescent="0.2"/>
    <row r="482" ht="14.25" x14ac:dyDescent="0.2"/>
    <row r="483" ht="14.25" x14ac:dyDescent="0.2"/>
    <row r="484" ht="14.25" x14ac:dyDescent="0.2"/>
    <row r="485" ht="14.25" x14ac:dyDescent="0.2"/>
    <row r="486" ht="14.25" x14ac:dyDescent="0.2"/>
    <row r="487" ht="14.25" x14ac:dyDescent="0.2"/>
    <row r="488" ht="14.25" x14ac:dyDescent="0.2"/>
    <row r="489" ht="14.25" x14ac:dyDescent="0.2"/>
    <row r="490" ht="14.25" x14ac:dyDescent="0.2"/>
    <row r="491" ht="14.25" x14ac:dyDescent="0.2"/>
    <row r="492" ht="14.25" x14ac:dyDescent="0.2"/>
    <row r="493" ht="14.25" x14ac:dyDescent="0.2"/>
    <row r="494" ht="14.25" x14ac:dyDescent="0.2"/>
    <row r="495" ht="14.25" x14ac:dyDescent="0.2"/>
    <row r="496" ht="14.25" x14ac:dyDescent="0.2"/>
    <row r="497" ht="14.25" x14ac:dyDescent="0.2"/>
    <row r="498" ht="14.25" x14ac:dyDescent="0.2"/>
    <row r="499" ht="14.25" x14ac:dyDescent="0.2"/>
    <row r="500" ht="14.25" x14ac:dyDescent="0.2"/>
    <row r="501" ht="14.25" x14ac:dyDescent="0.2"/>
    <row r="502" ht="14.25" x14ac:dyDescent="0.2"/>
    <row r="503" ht="14.25" x14ac:dyDescent="0.2"/>
    <row r="504" ht="14.25" x14ac:dyDescent="0.2"/>
    <row r="505" ht="14.25" x14ac:dyDescent="0.2"/>
    <row r="506" ht="14.25" x14ac:dyDescent="0.2"/>
    <row r="507" ht="14.25" x14ac:dyDescent="0.2"/>
    <row r="508" ht="14.25" x14ac:dyDescent="0.2"/>
    <row r="509" ht="14.25" x14ac:dyDescent="0.2"/>
    <row r="510" ht="14.25" x14ac:dyDescent="0.2"/>
    <row r="511" ht="14.25" x14ac:dyDescent="0.2"/>
    <row r="512" ht="14.25" x14ac:dyDescent="0.2"/>
    <row r="513" ht="14.25" x14ac:dyDescent="0.2"/>
    <row r="514" ht="14.25" x14ac:dyDescent="0.2"/>
    <row r="515" ht="14.25" x14ac:dyDescent="0.2"/>
    <row r="516" ht="14.25" x14ac:dyDescent="0.2"/>
    <row r="517" ht="14.25" x14ac:dyDescent="0.2"/>
    <row r="518" ht="14.25" x14ac:dyDescent="0.2"/>
    <row r="519" ht="14.25" x14ac:dyDescent="0.2"/>
    <row r="520" ht="14.25" x14ac:dyDescent="0.2"/>
    <row r="521" ht="14.25" x14ac:dyDescent="0.2"/>
    <row r="522" ht="14.25" x14ac:dyDescent="0.2"/>
    <row r="523" ht="14.25" x14ac:dyDescent="0.2"/>
    <row r="524" ht="14.25" x14ac:dyDescent="0.2"/>
    <row r="525" ht="14.25" x14ac:dyDescent="0.2"/>
    <row r="526" ht="14.25" x14ac:dyDescent="0.2"/>
    <row r="527" ht="14.25" x14ac:dyDescent="0.2"/>
    <row r="528" ht="14.25" x14ac:dyDescent="0.2"/>
    <row r="529" ht="14.25" x14ac:dyDescent="0.2"/>
    <row r="530" ht="14.25" x14ac:dyDescent="0.2"/>
    <row r="531" ht="14.25" x14ac:dyDescent="0.2"/>
    <row r="532" ht="14.25" x14ac:dyDescent="0.2"/>
    <row r="533" ht="14.25" x14ac:dyDescent="0.2"/>
    <row r="534" ht="14.25" x14ac:dyDescent="0.2"/>
    <row r="535" ht="14.25" x14ac:dyDescent="0.2"/>
    <row r="536" ht="14.25" x14ac:dyDescent="0.2"/>
    <row r="537" ht="14.25" x14ac:dyDescent="0.2"/>
    <row r="538" ht="14.25" x14ac:dyDescent="0.2"/>
    <row r="539" ht="14.25" x14ac:dyDescent="0.2"/>
    <row r="540" ht="14.25" x14ac:dyDescent="0.2"/>
    <row r="541" ht="14.25" x14ac:dyDescent="0.2"/>
    <row r="542" ht="14.25" x14ac:dyDescent="0.2"/>
    <row r="543" ht="14.25" x14ac:dyDescent="0.2"/>
    <row r="544" ht="14.25" x14ac:dyDescent="0.2"/>
    <row r="545" ht="14.25" x14ac:dyDescent="0.2"/>
    <row r="546" ht="14.25" x14ac:dyDescent="0.2"/>
    <row r="547" ht="14.25" x14ac:dyDescent="0.2"/>
    <row r="548" ht="14.25" x14ac:dyDescent="0.2"/>
    <row r="549" ht="14.25" x14ac:dyDescent="0.2"/>
    <row r="550" ht="14.25" x14ac:dyDescent="0.2"/>
    <row r="551" ht="14.25" x14ac:dyDescent="0.2"/>
    <row r="552" ht="14.25" x14ac:dyDescent="0.2"/>
    <row r="553" ht="14.25" x14ac:dyDescent="0.2"/>
    <row r="554" ht="14.25" x14ac:dyDescent="0.2"/>
    <row r="555" ht="14.25" x14ac:dyDescent="0.2"/>
    <row r="556" ht="14.25" x14ac:dyDescent="0.2"/>
    <row r="557" ht="14.25" x14ac:dyDescent="0.2"/>
    <row r="558" ht="14.25" x14ac:dyDescent="0.2"/>
    <row r="559" ht="14.25" x14ac:dyDescent="0.2"/>
    <row r="560" ht="14.25" x14ac:dyDescent="0.2"/>
    <row r="561" ht="14.25" x14ac:dyDescent="0.2"/>
    <row r="562" ht="14.25" x14ac:dyDescent="0.2"/>
    <row r="563" ht="14.25" x14ac:dyDescent="0.2"/>
    <row r="564" ht="14.25" x14ac:dyDescent="0.2"/>
    <row r="565" ht="14.25" x14ac:dyDescent="0.2"/>
    <row r="566" ht="14.25" x14ac:dyDescent="0.2"/>
    <row r="567" ht="14.25" x14ac:dyDescent="0.2"/>
    <row r="568" ht="14.25" x14ac:dyDescent="0.2"/>
    <row r="569" ht="14.25" x14ac:dyDescent="0.2"/>
    <row r="570" ht="14.25" x14ac:dyDescent="0.2"/>
    <row r="571" ht="14.25" x14ac:dyDescent="0.2"/>
    <row r="572" ht="14.25" x14ac:dyDescent="0.2"/>
    <row r="573" ht="14.25" x14ac:dyDescent="0.2"/>
    <row r="574" ht="14.25" x14ac:dyDescent="0.2"/>
    <row r="575" ht="14.25" x14ac:dyDescent="0.2"/>
    <row r="576" ht="14.25" x14ac:dyDescent="0.2"/>
    <row r="577" ht="14.25" x14ac:dyDescent="0.2"/>
    <row r="578" ht="14.25" x14ac:dyDescent="0.2"/>
    <row r="579" ht="14.25" x14ac:dyDescent="0.2"/>
    <row r="580" ht="14.25" x14ac:dyDescent="0.2"/>
    <row r="581" ht="14.25" x14ac:dyDescent="0.2"/>
    <row r="582" ht="14.25" x14ac:dyDescent="0.2"/>
    <row r="583" ht="14.25" x14ac:dyDescent="0.2"/>
    <row r="584" ht="14.25" x14ac:dyDescent="0.2"/>
    <row r="585" ht="14.25" x14ac:dyDescent="0.2"/>
    <row r="586" ht="14.25" x14ac:dyDescent="0.2"/>
    <row r="587" ht="14.25" x14ac:dyDescent="0.2"/>
    <row r="588" ht="14.25" x14ac:dyDescent="0.2"/>
    <row r="589" ht="14.25" x14ac:dyDescent="0.2"/>
    <row r="590" ht="14.25" x14ac:dyDescent="0.2"/>
    <row r="591" ht="14.25" x14ac:dyDescent="0.2"/>
    <row r="592" ht="14.25" x14ac:dyDescent="0.2"/>
    <row r="593" ht="14.25" x14ac:dyDescent="0.2"/>
    <row r="594" ht="14.25" x14ac:dyDescent="0.2"/>
    <row r="595" ht="14.25" x14ac:dyDescent="0.2"/>
    <row r="596" ht="14.25" x14ac:dyDescent="0.2"/>
    <row r="597" ht="14.25" x14ac:dyDescent="0.2"/>
    <row r="598" ht="14.25" x14ac:dyDescent="0.2"/>
    <row r="599" ht="14.25" x14ac:dyDescent="0.2"/>
    <row r="600" ht="14.25" x14ac:dyDescent="0.2"/>
    <row r="601" ht="14.25" x14ac:dyDescent="0.2"/>
    <row r="602" ht="14.25" x14ac:dyDescent="0.2"/>
    <row r="603" ht="14.25" x14ac:dyDescent="0.2"/>
    <row r="604" ht="14.25" x14ac:dyDescent="0.2"/>
    <row r="605" ht="14.25" x14ac:dyDescent="0.2"/>
    <row r="606" ht="14.25" x14ac:dyDescent="0.2"/>
    <row r="607" ht="14.25" x14ac:dyDescent="0.2"/>
    <row r="608" ht="14.25" x14ac:dyDescent="0.2"/>
    <row r="609" ht="14.25" x14ac:dyDescent="0.2"/>
    <row r="610" ht="14.25" x14ac:dyDescent="0.2"/>
    <row r="611" ht="14.25" x14ac:dyDescent="0.2"/>
    <row r="612" ht="14.25" x14ac:dyDescent="0.2"/>
    <row r="613" ht="14.25" x14ac:dyDescent="0.2"/>
    <row r="614" ht="14.25" x14ac:dyDescent="0.2"/>
    <row r="615" ht="14.25" x14ac:dyDescent="0.2"/>
    <row r="616" ht="14.25" x14ac:dyDescent="0.2"/>
    <row r="617" ht="14.25" x14ac:dyDescent="0.2"/>
    <row r="618" ht="14.25" x14ac:dyDescent="0.2"/>
    <row r="619" ht="14.25" x14ac:dyDescent="0.2"/>
    <row r="620" ht="14.25" x14ac:dyDescent="0.2"/>
    <row r="621" ht="14.25" x14ac:dyDescent="0.2"/>
    <row r="622" ht="14.25" x14ac:dyDescent="0.2"/>
    <row r="623" ht="14.25" x14ac:dyDescent="0.2"/>
    <row r="624" ht="14.25" x14ac:dyDescent="0.2"/>
    <row r="625" ht="14.25" x14ac:dyDescent="0.2"/>
    <row r="626" ht="14.25" x14ac:dyDescent="0.2"/>
    <row r="627" ht="14.25" x14ac:dyDescent="0.2"/>
    <row r="628" ht="14.25" x14ac:dyDescent="0.2"/>
    <row r="629" ht="14.25" x14ac:dyDescent="0.2"/>
    <row r="630" ht="14.25" x14ac:dyDescent="0.2"/>
    <row r="631" ht="14.25" x14ac:dyDescent="0.2"/>
    <row r="632" ht="14.25" x14ac:dyDescent="0.2"/>
    <row r="633" ht="14.25" x14ac:dyDescent="0.2"/>
    <row r="634" ht="14.25" x14ac:dyDescent="0.2"/>
    <row r="635" ht="14.25" x14ac:dyDescent="0.2"/>
    <row r="636" ht="14.25" x14ac:dyDescent="0.2"/>
    <row r="637" ht="14.25" x14ac:dyDescent="0.2"/>
    <row r="638" ht="14.25" x14ac:dyDescent="0.2"/>
    <row r="639" ht="14.25" x14ac:dyDescent="0.2"/>
    <row r="640" ht="14.25" x14ac:dyDescent="0.2"/>
    <row r="641" ht="14.25" x14ac:dyDescent="0.2"/>
    <row r="642" ht="14.25" x14ac:dyDescent="0.2"/>
    <row r="643" ht="14.25" x14ac:dyDescent="0.2"/>
    <row r="644" ht="14.25" x14ac:dyDescent="0.2"/>
    <row r="645" ht="14.25" x14ac:dyDescent="0.2"/>
    <row r="646" ht="14.25" x14ac:dyDescent="0.2"/>
    <row r="647" ht="14.25" x14ac:dyDescent="0.2"/>
    <row r="648" ht="14.25" x14ac:dyDescent="0.2"/>
    <row r="649" ht="14.25" x14ac:dyDescent="0.2"/>
    <row r="650" ht="14.25" x14ac:dyDescent="0.2"/>
    <row r="651" ht="14.25" x14ac:dyDescent="0.2"/>
    <row r="652" ht="14.25" x14ac:dyDescent="0.2"/>
    <row r="653" ht="14.25" x14ac:dyDescent="0.2"/>
    <row r="654" ht="14.25" x14ac:dyDescent="0.2"/>
    <row r="655" ht="14.25" x14ac:dyDescent="0.2"/>
    <row r="656" ht="14.25" x14ac:dyDescent="0.2"/>
    <row r="657" ht="14.25" x14ac:dyDescent="0.2"/>
    <row r="658" ht="14.25" x14ac:dyDescent="0.2"/>
    <row r="659" ht="14.25" x14ac:dyDescent="0.2"/>
    <row r="660" ht="14.25" x14ac:dyDescent="0.2"/>
    <row r="661" ht="14.25" x14ac:dyDescent="0.2"/>
    <row r="662" ht="14.25" x14ac:dyDescent="0.2"/>
    <row r="663" ht="14.25" x14ac:dyDescent="0.2"/>
    <row r="664" ht="14.25" x14ac:dyDescent="0.2"/>
    <row r="665" ht="14.25" x14ac:dyDescent="0.2"/>
    <row r="666" ht="14.25" x14ac:dyDescent="0.2"/>
    <row r="667" ht="14.25" x14ac:dyDescent="0.2"/>
    <row r="668" ht="14.25" x14ac:dyDescent="0.2"/>
    <row r="669" ht="14.25" x14ac:dyDescent="0.2"/>
    <row r="670" ht="14.25" x14ac:dyDescent="0.2"/>
    <row r="671" ht="14.25" x14ac:dyDescent="0.2"/>
    <row r="672" ht="14.25" x14ac:dyDescent="0.2"/>
    <row r="673" ht="14.25" x14ac:dyDescent="0.2"/>
    <row r="674" ht="14.25" x14ac:dyDescent="0.2"/>
    <row r="675" ht="14.25" x14ac:dyDescent="0.2"/>
    <row r="676" ht="14.25" x14ac:dyDescent="0.2"/>
    <row r="677" ht="14.25" x14ac:dyDescent="0.2"/>
    <row r="678" ht="14.25" x14ac:dyDescent="0.2"/>
    <row r="679" ht="14.25" x14ac:dyDescent="0.2"/>
    <row r="680" ht="14.25" x14ac:dyDescent="0.2"/>
    <row r="681" ht="14.25" x14ac:dyDescent="0.2"/>
    <row r="682" ht="14.25" x14ac:dyDescent="0.2"/>
    <row r="683" ht="14.25" x14ac:dyDescent="0.2"/>
    <row r="684" ht="14.25" x14ac:dyDescent="0.2"/>
    <row r="685" ht="14.25" x14ac:dyDescent="0.2"/>
    <row r="686" ht="14.25" x14ac:dyDescent="0.2"/>
    <row r="687" ht="14.25" x14ac:dyDescent="0.2"/>
    <row r="688" ht="14.25" x14ac:dyDescent="0.2"/>
    <row r="689" ht="14.25" x14ac:dyDescent="0.2"/>
    <row r="690" ht="14.25" x14ac:dyDescent="0.2"/>
    <row r="691" ht="14.25" x14ac:dyDescent="0.2"/>
    <row r="692" ht="14.25" x14ac:dyDescent="0.2"/>
    <row r="693" ht="14.25" x14ac:dyDescent="0.2"/>
    <row r="694" ht="14.25" x14ac:dyDescent="0.2"/>
    <row r="695" ht="14.25" x14ac:dyDescent="0.2"/>
    <row r="696" ht="14.25" x14ac:dyDescent="0.2"/>
    <row r="697" ht="14.25" x14ac:dyDescent="0.2"/>
    <row r="698" ht="14.25" x14ac:dyDescent="0.2"/>
    <row r="699" ht="14.25" x14ac:dyDescent="0.2"/>
    <row r="700" ht="14.25" x14ac:dyDescent="0.2"/>
    <row r="701" ht="14.25" x14ac:dyDescent="0.2"/>
    <row r="702" ht="14.25" x14ac:dyDescent="0.2"/>
    <row r="703" ht="14.25" x14ac:dyDescent="0.2"/>
    <row r="704" ht="14.25" x14ac:dyDescent="0.2"/>
    <row r="705" ht="14.25" x14ac:dyDescent="0.2"/>
    <row r="706" ht="14.25" x14ac:dyDescent="0.2"/>
    <row r="707" ht="14.25" x14ac:dyDescent="0.2"/>
    <row r="708" ht="14.25" x14ac:dyDescent="0.2"/>
    <row r="709" ht="14.25" x14ac:dyDescent="0.2"/>
    <row r="710" ht="14.25" x14ac:dyDescent="0.2"/>
    <row r="711" ht="14.25" x14ac:dyDescent="0.2"/>
    <row r="712" ht="14.25" x14ac:dyDescent="0.2"/>
    <row r="713" ht="14.25" x14ac:dyDescent="0.2"/>
    <row r="714" ht="14.25" x14ac:dyDescent="0.2"/>
    <row r="715" ht="14.25" x14ac:dyDescent="0.2"/>
    <row r="716" ht="14.25" x14ac:dyDescent="0.2"/>
    <row r="717" ht="14.25" x14ac:dyDescent="0.2"/>
    <row r="718" ht="14.25" x14ac:dyDescent="0.2"/>
    <row r="719" ht="14.25" x14ac:dyDescent="0.2"/>
    <row r="720" ht="14.25" x14ac:dyDescent="0.2"/>
    <row r="721" ht="14.25" x14ac:dyDescent="0.2"/>
    <row r="722" ht="14.25" x14ac:dyDescent="0.2"/>
    <row r="723" ht="14.25" x14ac:dyDescent="0.2"/>
    <row r="724" ht="14.25" x14ac:dyDescent="0.2"/>
    <row r="725" ht="14.25" x14ac:dyDescent="0.2"/>
    <row r="726" ht="14.25" x14ac:dyDescent="0.2"/>
    <row r="727" ht="14.25" x14ac:dyDescent="0.2"/>
    <row r="728" ht="14.25" x14ac:dyDescent="0.2"/>
    <row r="729" ht="14.25" x14ac:dyDescent="0.2"/>
    <row r="730" ht="14.25" x14ac:dyDescent="0.2"/>
    <row r="731" ht="14.25" x14ac:dyDescent="0.2"/>
    <row r="732" ht="14.25" x14ac:dyDescent="0.2"/>
    <row r="733" ht="14.25" x14ac:dyDescent="0.2"/>
    <row r="734" ht="14.25" x14ac:dyDescent="0.2"/>
    <row r="735" ht="14.25" x14ac:dyDescent="0.2"/>
    <row r="736" ht="14.25" x14ac:dyDescent="0.2"/>
    <row r="737" ht="14.25" x14ac:dyDescent="0.2"/>
    <row r="738" ht="14.25" x14ac:dyDescent="0.2"/>
    <row r="739" ht="14.25" x14ac:dyDescent="0.2"/>
    <row r="740" ht="14.25" x14ac:dyDescent="0.2"/>
    <row r="741" ht="14.25" x14ac:dyDescent="0.2"/>
    <row r="742" ht="14.25" x14ac:dyDescent="0.2"/>
    <row r="743" ht="14.25" x14ac:dyDescent="0.2"/>
    <row r="744" ht="14.25" x14ac:dyDescent="0.2"/>
    <row r="745" ht="14.25" x14ac:dyDescent="0.2"/>
    <row r="746" ht="14.25" x14ac:dyDescent="0.2"/>
    <row r="747" ht="14.25" x14ac:dyDescent="0.2"/>
    <row r="748" ht="14.25" x14ac:dyDescent="0.2"/>
    <row r="749" ht="14.25" x14ac:dyDescent="0.2"/>
    <row r="750" ht="14.25" x14ac:dyDescent="0.2"/>
    <row r="751" ht="14.25" x14ac:dyDescent="0.2"/>
    <row r="752" ht="14.25" x14ac:dyDescent="0.2"/>
    <row r="753" ht="14.25" x14ac:dyDescent="0.2"/>
    <row r="754" ht="14.25" x14ac:dyDescent="0.2"/>
    <row r="755" ht="14.25" x14ac:dyDescent="0.2"/>
    <row r="756" ht="14.25" x14ac:dyDescent="0.2"/>
    <row r="757" ht="14.25" x14ac:dyDescent="0.2"/>
    <row r="758" ht="14.25" x14ac:dyDescent="0.2"/>
    <row r="759" ht="14.25" x14ac:dyDescent="0.2"/>
    <row r="760" ht="14.25" x14ac:dyDescent="0.2"/>
    <row r="761" ht="14.25" x14ac:dyDescent="0.2"/>
    <row r="762" ht="14.25" x14ac:dyDescent="0.2"/>
    <row r="763" ht="14.25" x14ac:dyDescent="0.2"/>
    <row r="764" ht="14.25" x14ac:dyDescent="0.2"/>
    <row r="765" ht="14.25" x14ac:dyDescent="0.2"/>
    <row r="766" ht="14.25" x14ac:dyDescent="0.2"/>
    <row r="767" ht="14.25" x14ac:dyDescent="0.2"/>
    <row r="768" ht="14.25" x14ac:dyDescent="0.2"/>
    <row r="769" ht="14.25" x14ac:dyDescent="0.2"/>
    <row r="770" ht="14.25" x14ac:dyDescent="0.2"/>
    <row r="771" ht="14.25" x14ac:dyDescent="0.2"/>
    <row r="772" ht="14.25" x14ac:dyDescent="0.2"/>
    <row r="773" ht="14.25" x14ac:dyDescent="0.2"/>
    <row r="774" ht="14.25" x14ac:dyDescent="0.2"/>
    <row r="775" ht="14.25" x14ac:dyDescent="0.2"/>
    <row r="776" ht="14.25" x14ac:dyDescent="0.2"/>
    <row r="777" ht="14.25" x14ac:dyDescent="0.2"/>
    <row r="778" ht="14.25" x14ac:dyDescent="0.2"/>
    <row r="779" ht="14.25" x14ac:dyDescent="0.2"/>
    <row r="780" ht="14.25" x14ac:dyDescent="0.2"/>
    <row r="781" ht="14.25" x14ac:dyDescent="0.2"/>
    <row r="782" ht="14.25" x14ac:dyDescent="0.2"/>
    <row r="783" ht="14.25" x14ac:dyDescent="0.2"/>
    <row r="784" ht="14.25" x14ac:dyDescent="0.2"/>
    <row r="785" ht="14.25" x14ac:dyDescent="0.2"/>
    <row r="786" ht="14.25" x14ac:dyDescent="0.2"/>
    <row r="787" ht="14.25" x14ac:dyDescent="0.2"/>
    <row r="788" ht="14.25" x14ac:dyDescent="0.2"/>
    <row r="789" ht="14.25" x14ac:dyDescent="0.2"/>
    <row r="790" ht="14.25" x14ac:dyDescent="0.2"/>
    <row r="791" ht="14.25" x14ac:dyDescent="0.2"/>
    <row r="792" ht="14.25" x14ac:dyDescent="0.2"/>
    <row r="793" ht="14.25" x14ac:dyDescent="0.2"/>
    <row r="794" ht="14.25" x14ac:dyDescent="0.2"/>
    <row r="795" ht="14.25" x14ac:dyDescent="0.2"/>
    <row r="796" ht="14.25" x14ac:dyDescent="0.2"/>
    <row r="797" ht="14.25" x14ac:dyDescent="0.2"/>
    <row r="798" ht="14.25" x14ac:dyDescent="0.2"/>
    <row r="799" ht="14.25" x14ac:dyDescent="0.2"/>
    <row r="800" ht="14.25" x14ac:dyDescent="0.2"/>
    <row r="801" ht="14.25" x14ac:dyDescent="0.2"/>
    <row r="802" ht="14.25" x14ac:dyDescent="0.2"/>
    <row r="803" ht="14.25" x14ac:dyDescent="0.2"/>
    <row r="804" ht="14.25" x14ac:dyDescent="0.2"/>
    <row r="805" ht="14.25" x14ac:dyDescent="0.2"/>
    <row r="806" ht="14.25" x14ac:dyDescent="0.2"/>
    <row r="807" ht="14.25" x14ac:dyDescent="0.2"/>
    <row r="808" ht="14.25" x14ac:dyDescent="0.2"/>
    <row r="809" ht="14.25" x14ac:dyDescent="0.2"/>
    <row r="810" ht="14.25" x14ac:dyDescent="0.2"/>
    <row r="811" ht="14.25" x14ac:dyDescent="0.2"/>
    <row r="812" ht="14.25" x14ac:dyDescent="0.2"/>
    <row r="813" ht="14.25" x14ac:dyDescent="0.2"/>
    <row r="814" ht="14.25" x14ac:dyDescent="0.2"/>
    <row r="815" ht="14.25" x14ac:dyDescent="0.2"/>
    <row r="816" ht="14.25" x14ac:dyDescent="0.2"/>
    <row r="817" ht="14.25" x14ac:dyDescent="0.2"/>
    <row r="818" ht="14.25" x14ac:dyDescent="0.2"/>
    <row r="819" ht="14.25" x14ac:dyDescent="0.2"/>
    <row r="820" ht="14.25" x14ac:dyDescent="0.2"/>
    <row r="821" ht="14.25" x14ac:dyDescent="0.2"/>
    <row r="822" ht="14.25" x14ac:dyDescent="0.2"/>
    <row r="823" ht="14.25" x14ac:dyDescent="0.2"/>
    <row r="824" ht="14.25" x14ac:dyDescent="0.2"/>
    <row r="825" ht="14.25" x14ac:dyDescent="0.2"/>
    <row r="826" ht="14.25" x14ac:dyDescent="0.2"/>
    <row r="827" ht="14.25" x14ac:dyDescent="0.2"/>
    <row r="828" ht="14.25" x14ac:dyDescent="0.2"/>
    <row r="829" ht="14.25" x14ac:dyDescent="0.2"/>
    <row r="830" ht="14.25" x14ac:dyDescent="0.2"/>
    <row r="831" ht="14.25" x14ac:dyDescent="0.2"/>
    <row r="832" ht="14.25" x14ac:dyDescent="0.2"/>
    <row r="833" ht="14.25" x14ac:dyDescent="0.2"/>
    <row r="834" ht="14.25" x14ac:dyDescent="0.2"/>
    <row r="835" ht="14.25" x14ac:dyDescent="0.2"/>
    <row r="836" ht="14.25" x14ac:dyDescent="0.2"/>
    <row r="837" ht="14.25" x14ac:dyDescent="0.2"/>
    <row r="838" ht="14.25" x14ac:dyDescent="0.2"/>
    <row r="839" ht="14.25" x14ac:dyDescent="0.2"/>
    <row r="840" ht="14.25" x14ac:dyDescent="0.2"/>
    <row r="841" ht="14.25" x14ac:dyDescent="0.2"/>
    <row r="842" ht="14.25" x14ac:dyDescent="0.2"/>
    <row r="843" ht="14.25" x14ac:dyDescent="0.2"/>
    <row r="844" ht="14.25" x14ac:dyDescent="0.2"/>
    <row r="845" ht="14.25" x14ac:dyDescent="0.2"/>
    <row r="846" ht="14.25" x14ac:dyDescent="0.2"/>
    <row r="847" ht="14.25" x14ac:dyDescent="0.2"/>
    <row r="848" ht="14.25" x14ac:dyDescent="0.2"/>
    <row r="849" ht="14.25" x14ac:dyDescent="0.2"/>
    <row r="850" ht="14.25" x14ac:dyDescent="0.2"/>
    <row r="851" ht="14.25" x14ac:dyDescent="0.2"/>
    <row r="852" ht="14.25" x14ac:dyDescent="0.2"/>
    <row r="853" ht="14.25" x14ac:dyDescent="0.2"/>
    <row r="854" ht="14.25" x14ac:dyDescent="0.2"/>
    <row r="855" ht="14.25" x14ac:dyDescent="0.2"/>
    <row r="856" ht="14.25" x14ac:dyDescent="0.2"/>
    <row r="857" ht="14.25" x14ac:dyDescent="0.2"/>
    <row r="858" ht="14.25" x14ac:dyDescent="0.2"/>
    <row r="859" ht="14.25" x14ac:dyDescent="0.2"/>
    <row r="860" ht="14.25" x14ac:dyDescent="0.2"/>
    <row r="861" ht="14.25" x14ac:dyDescent="0.2"/>
    <row r="862" ht="14.25" x14ac:dyDescent="0.2"/>
    <row r="863" ht="14.25" x14ac:dyDescent="0.2"/>
    <row r="864" ht="14.25" x14ac:dyDescent="0.2"/>
    <row r="865" ht="14.25" x14ac:dyDescent="0.2"/>
    <row r="866" ht="14.25" x14ac:dyDescent="0.2"/>
    <row r="867" ht="14.25" x14ac:dyDescent="0.2"/>
    <row r="868" ht="14.25" x14ac:dyDescent="0.2"/>
    <row r="869" ht="14.25" x14ac:dyDescent="0.2"/>
    <row r="870" ht="14.25" x14ac:dyDescent="0.2"/>
    <row r="871" ht="14.25" x14ac:dyDescent="0.2"/>
    <row r="872" ht="14.25" x14ac:dyDescent="0.2"/>
    <row r="873" ht="14.25" x14ac:dyDescent="0.2"/>
    <row r="874" ht="14.25" x14ac:dyDescent="0.2"/>
    <row r="875" ht="14.25" x14ac:dyDescent="0.2"/>
    <row r="876" ht="14.25" x14ac:dyDescent="0.2"/>
    <row r="877" ht="14.25" x14ac:dyDescent="0.2"/>
    <row r="878" ht="14.25" x14ac:dyDescent="0.2"/>
    <row r="879" ht="14.25" x14ac:dyDescent="0.2"/>
    <row r="880" ht="14.25" x14ac:dyDescent="0.2"/>
    <row r="881" ht="14.25" x14ac:dyDescent="0.2"/>
    <row r="882" ht="14.25" x14ac:dyDescent="0.2"/>
    <row r="883" ht="14.25" x14ac:dyDescent="0.2"/>
    <row r="884" ht="14.25" x14ac:dyDescent="0.2"/>
    <row r="885" ht="14.25" x14ac:dyDescent="0.2"/>
    <row r="886" ht="14.25" x14ac:dyDescent="0.2"/>
    <row r="887" ht="14.25" x14ac:dyDescent="0.2"/>
    <row r="888" ht="14.25" x14ac:dyDescent="0.2"/>
    <row r="889" ht="14.25" x14ac:dyDescent="0.2"/>
    <row r="890" ht="14.25" x14ac:dyDescent="0.2"/>
    <row r="891" ht="14.25" x14ac:dyDescent="0.2"/>
    <row r="892" ht="14.25" x14ac:dyDescent="0.2"/>
    <row r="893" ht="14.25" x14ac:dyDescent="0.2"/>
    <row r="894" ht="14.25" x14ac:dyDescent="0.2"/>
    <row r="895" ht="14.25" x14ac:dyDescent="0.2"/>
    <row r="896" ht="14.25" x14ac:dyDescent="0.2"/>
    <row r="897" ht="14.25" x14ac:dyDescent="0.2"/>
    <row r="898" ht="14.25" x14ac:dyDescent="0.2"/>
    <row r="899" ht="14.25" x14ac:dyDescent="0.2"/>
    <row r="900" ht="14.25" x14ac:dyDescent="0.2"/>
    <row r="901" ht="14.25" x14ac:dyDescent="0.2"/>
    <row r="902" ht="14.25" x14ac:dyDescent="0.2"/>
    <row r="903" ht="14.25" x14ac:dyDescent="0.2"/>
    <row r="904" ht="14.25" x14ac:dyDescent="0.2"/>
    <row r="905" ht="14.25" x14ac:dyDescent="0.2"/>
    <row r="906" ht="14.25" x14ac:dyDescent="0.2"/>
    <row r="907" ht="14.25" x14ac:dyDescent="0.2"/>
    <row r="908" ht="14.25" x14ac:dyDescent="0.2"/>
    <row r="909" ht="14.25" x14ac:dyDescent="0.2"/>
    <row r="910" ht="14.25" x14ac:dyDescent="0.2"/>
    <row r="911" ht="14.25" x14ac:dyDescent="0.2"/>
    <row r="912" ht="14.25" x14ac:dyDescent="0.2"/>
    <row r="913" ht="14.25" x14ac:dyDescent="0.2"/>
    <row r="914" ht="14.25" x14ac:dyDescent="0.2"/>
    <row r="915" ht="14.25" x14ac:dyDescent="0.2"/>
    <row r="916" ht="14.25" x14ac:dyDescent="0.2"/>
    <row r="917" ht="14.25" x14ac:dyDescent="0.2"/>
    <row r="918" ht="14.25" x14ac:dyDescent="0.2"/>
    <row r="919" ht="14.25" x14ac:dyDescent="0.2"/>
    <row r="920" ht="14.25" x14ac:dyDescent="0.2"/>
    <row r="921" ht="14.25" x14ac:dyDescent="0.2"/>
    <row r="922" ht="14.25" x14ac:dyDescent="0.2"/>
    <row r="923" ht="14.25" x14ac:dyDescent="0.2"/>
    <row r="924" ht="14.25" x14ac:dyDescent="0.2"/>
    <row r="925" ht="14.25" x14ac:dyDescent="0.2"/>
    <row r="926" ht="14.25" x14ac:dyDescent="0.2"/>
    <row r="927" ht="14.25" x14ac:dyDescent="0.2"/>
    <row r="928" ht="14.25" x14ac:dyDescent="0.2"/>
    <row r="929" ht="14.25" x14ac:dyDescent="0.2"/>
    <row r="930" ht="14.25" x14ac:dyDescent="0.2"/>
    <row r="931" ht="14.25" x14ac:dyDescent="0.2"/>
    <row r="932" ht="14.25" x14ac:dyDescent="0.2"/>
    <row r="933" ht="14.25" x14ac:dyDescent="0.2"/>
    <row r="934" ht="14.25" x14ac:dyDescent="0.2"/>
    <row r="935" ht="14.25" x14ac:dyDescent="0.2"/>
    <row r="936" ht="14.25" x14ac:dyDescent="0.2"/>
    <row r="937" ht="14.25" x14ac:dyDescent="0.2"/>
    <row r="938" ht="14.25" x14ac:dyDescent="0.2"/>
    <row r="939" ht="14.25" x14ac:dyDescent="0.2"/>
    <row r="940" ht="14.25" x14ac:dyDescent="0.2"/>
    <row r="941" ht="14.25" x14ac:dyDescent="0.2"/>
    <row r="942" ht="14.25" x14ac:dyDescent="0.2"/>
    <row r="943" ht="14.25" x14ac:dyDescent="0.2"/>
    <row r="944" ht="14.25" x14ac:dyDescent="0.2"/>
    <row r="945" ht="14.25" x14ac:dyDescent="0.2"/>
    <row r="946" ht="14.25" x14ac:dyDescent="0.2"/>
    <row r="947" ht="14.25" x14ac:dyDescent="0.2"/>
    <row r="948" ht="14.25" x14ac:dyDescent="0.2"/>
    <row r="949" ht="14.25" x14ac:dyDescent="0.2"/>
    <row r="950" ht="14.25" x14ac:dyDescent="0.2"/>
    <row r="951" ht="14.25" x14ac:dyDescent="0.2"/>
    <row r="952" ht="14.25" x14ac:dyDescent="0.2"/>
    <row r="953" ht="14.25" x14ac:dyDescent="0.2"/>
    <row r="954" ht="14.25" x14ac:dyDescent="0.2"/>
    <row r="955" ht="14.25" x14ac:dyDescent="0.2"/>
    <row r="956" ht="14.25" x14ac:dyDescent="0.2"/>
    <row r="957" ht="14.25" x14ac:dyDescent="0.2"/>
    <row r="958" ht="14.25" x14ac:dyDescent="0.2"/>
    <row r="959" ht="14.25" x14ac:dyDescent="0.2"/>
    <row r="960" ht="14.25" x14ac:dyDescent="0.2"/>
    <row r="961" ht="14.25" x14ac:dyDescent="0.2"/>
    <row r="962" ht="14.25" x14ac:dyDescent="0.2"/>
    <row r="963" ht="14.25" x14ac:dyDescent="0.2"/>
    <row r="964" ht="14.25" x14ac:dyDescent="0.2"/>
    <row r="965" ht="14.25" x14ac:dyDescent="0.2"/>
    <row r="966" ht="14.25" x14ac:dyDescent="0.2"/>
    <row r="967" ht="14.25" x14ac:dyDescent="0.2"/>
    <row r="968" ht="14.25" x14ac:dyDescent="0.2"/>
    <row r="969" ht="14.25" x14ac:dyDescent="0.2"/>
    <row r="970" ht="14.25" x14ac:dyDescent="0.2"/>
    <row r="971" ht="14.25" x14ac:dyDescent="0.2"/>
    <row r="972" ht="14.25" x14ac:dyDescent="0.2"/>
    <row r="973" ht="14.25" x14ac:dyDescent="0.2"/>
    <row r="974" ht="14.25" x14ac:dyDescent="0.2"/>
    <row r="975" ht="14.25" x14ac:dyDescent="0.2"/>
    <row r="976" ht="14.25" x14ac:dyDescent="0.2"/>
    <row r="977" ht="14.25" x14ac:dyDescent="0.2"/>
    <row r="978" ht="14.25" x14ac:dyDescent="0.2"/>
    <row r="979" ht="14.25" x14ac:dyDescent="0.2"/>
    <row r="980" ht="14.25" x14ac:dyDescent="0.2"/>
    <row r="981" ht="14.25" x14ac:dyDescent="0.2"/>
    <row r="982" ht="14.25" x14ac:dyDescent="0.2"/>
    <row r="983" ht="14.25" x14ac:dyDescent="0.2"/>
    <row r="984" ht="14.25" x14ac:dyDescent="0.2"/>
    <row r="985" ht="14.25" x14ac:dyDescent="0.2"/>
    <row r="986" ht="14.25" x14ac:dyDescent="0.2"/>
  </sheetData>
  <mergeCells count="6">
    <mergeCell ref="B69:I69"/>
    <mergeCell ref="C54:D54"/>
    <mergeCell ref="B63:E63"/>
    <mergeCell ref="G4:K4"/>
    <mergeCell ref="C5:D5"/>
    <mergeCell ref="C30:D30"/>
  </mergeCells>
  <pageMargins left="0.78740157499999996" right="0.78740157499999996" top="0.7" bottom="0.7" header="0" footer="0"/>
  <pageSetup paperSize="8" scale="81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Rozpočet</vt:lpstr>
      <vt:lpstr>Akce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Ludek Jirman</dc:creator>
  <cp:lastModifiedBy>Popelková, Dana</cp:lastModifiedBy>
  <cp:lastPrinted>2021-11-18T09:57:43Z</cp:lastPrinted>
  <dcterms:created xsi:type="dcterms:W3CDTF">2020-09-23T09:14:40Z</dcterms:created>
  <dcterms:modified xsi:type="dcterms:W3CDTF">2021-11-29T12:07:56Z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0x0101001A3AAE0E9F461345B6393A0F1BBFB254</vt:lpwstr>
  </property>
</Properties>
</file>